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6"/>
  <workbookPr codeName="ThisWorkbook" defaultThemeVersion="124226"/>
  <mc:AlternateContent xmlns:mc="http://schemas.openxmlformats.org/markup-compatibility/2006">
    <mc:Choice Requires="x15">
      <x15ac:absPath xmlns:x15ac="http://schemas.microsoft.com/office/spreadsheetml/2010/11/ac" url="C:\Users\kcks104\Desktop\Razpisi Simon Smrke\Razpisi v pripravi\50_Vzdrzevanje UPS_agregatov\RD VZD EES_Agregati\3 - Drugi dokumenti\Predracun (celotni)\"/>
    </mc:Choice>
  </mc:AlternateContent>
  <xr:revisionPtr revIDLastSave="0" documentId="13_ncr:1_{6BF7CA1D-6428-4880-B07E-93D939B25530}" xr6:coauthVersionLast="36" xr6:coauthVersionMax="36" xr10:uidLastSave="{00000000-0000-0000-0000-000000000000}"/>
  <bookViews>
    <workbookView xWindow="0" yWindow="0" windowWidth="28800" windowHeight="12225" tabRatio="700" xr2:uid="{00000000-000D-0000-FFFF-FFFF00000000}"/>
  </bookViews>
  <sheets>
    <sheet name="SPLOŠNE IN POSEBNE STR. ZAHTEVE" sheetId="5" r:id="rId1"/>
    <sheet name="REKAPITULACIJA" sheetId="4" r:id="rId2"/>
    <sheet name="1-OSNOVNO-MREŽNO NAPAJANJE" sheetId="6" r:id="rId3"/>
    <sheet name="2-VARNOSTNO IN DOD. VARNOSTNO" sheetId="7" r:id="rId4"/>
    <sheet name="3-OSKRBA Z GORIVOM" sheetId="8" r:id="rId5"/>
    <sheet name="4-DODATNO VARNOSTNO BREZ PREKIN" sheetId="9" r:id="rId6"/>
    <sheet name="5-NEOZEMLJENI" sheetId="11" r:id="rId7"/>
    <sheet name="6-PREGLEDI, MERITVE, DOKUMENTAC" sheetId="10" r:id="rId8"/>
  </sheets>
  <calcPr calcId="191029"/>
</workbook>
</file>

<file path=xl/calcChain.xml><?xml version="1.0" encoding="utf-8"?>
<calcChain xmlns="http://schemas.openxmlformats.org/spreadsheetml/2006/main">
  <c r="H13" i="4" l="1"/>
  <c r="H11" i="4"/>
  <c r="H9" i="4"/>
  <c r="G54" i="11"/>
  <c r="G31" i="10"/>
  <c r="G29" i="10"/>
  <c r="G27" i="10"/>
  <c r="G25" i="10"/>
  <c r="G129" i="6" l="1"/>
  <c r="G131" i="6"/>
  <c r="G133" i="6"/>
  <c r="G135" i="6"/>
  <c r="G137" i="6"/>
  <c r="G139" i="6"/>
  <c r="G141" i="6"/>
  <c r="G143" i="6"/>
  <c r="G145" i="6"/>
  <c r="G147" i="6"/>
  <c r="G149" i="6"/>
  <c r="G151" i="6"/>
  <c r="G153" i="6"/>
  <c r="G155" i="6"/>
  <c r="G41" i="10"/>
  <c r="G66" i="11" l="1"/>
  <c r="G64" i="11"/>
  <c r="G62" i="11"/>
  <c r="G60" i="11"/>
  <c r="G100" i="9"/>
  <c r="G98" i="9"/>
  <c r="G96" i="9"/>
  <c r="G94" i="9"/>
  <c r="G258" i="6"/>
  <c r="G256" i="6"/>
  <c r="G82" i="6"/>
  <c r="G241" i="6" l="1"/>
  <c r="G254" i="6"/>
  <c r="G245" i="6"/>
  <c r="G243" i="6"/>
  <c r="G242" i="6"/>
  <c r="G240" i="6"/>
  <c r="G239" i="6"/>
  <c r="G238" i="6"/>
  <c r="G237" i="6"/>
  <c r="G236" i="6"/>
  <c r="G262" i="6"/>
  <c r="G260" i="6"/>
  <c r="G270" i="6"/>
  <c r="G268" i="6"/>
  <c r="G266" i="6"/>
  <c r="G264" i="6"/>
  <c r="G58" i="11"/>
  <c r="G56" i="11"/>
  <c r="G51" i="11"/>
  <c r="G49" i="11"/>
  <c r="G47" i="11"/>
  <c r="G39" i="11"/>
  <c r="G36" i="11"/>
  <c r="G33" i="11"/>
  <c r="G30" i="11"/>
  <c r="G27" i="11"/>
  <c r="G24" i="11"/>
  <c r="G21" i="11"/>
  <c r="G18" i="11"/>
  <c r="G15" i="11"/>
  <c r="G12" i="11"/>
  <c r="G10" i="11"/>
  <c r="G9" i="11"/>
  <c r="G8" i="11"/>
  <c r="G7" i="11"/>
  <c r="G65" i="10"/>
  <c r="G63" i="10"/>
  <c r="G61" i="10"/>
  <c r="G59" i="10"/>
  <c r="G57" i="10"/>
  <c r="G55" i="10"/>
  <c r="G53" i="10"/>
  <c r="G51" i="10"/>
  <c r="G49" i="10"/>
  <c r="G47" i="10"/>
  <c r="G45" i="10"/>
  <c r="G43" i="10"/>
  <c r="G39" i="10"/>
  <c r="G37" i="10"/>
  <c r="G35" i="10"/>
  <c r="G33" i="10"/>
  <c r="G23" i="10"/>
  <c r="G21" i="10"/>
  <c r="G19" i="10"/>
  <c r="G17" i="10"/>
  <c r="G15" i="10"/>
  <c r="G13" i="10"/>
  <c r="G11" i="10"/>
  <c r="G9" i="10"/>
  <c r="G7" i="10"/>
  <c r="G92" i="9"/>
  <c r="G90" i="9"/>
  <c r="G88" i="9"/>
  <c r="G86" i="9"/>
  <c r="G84" i="9"/>
  <c r="G82" i="9"/>
  <c r="G73" i="9"/>
  <c r="G71" i="9"/>
  <c r="G69" i="9"/>
  <c r="G66" i="9"/>
  <c r="G64" i="9"/>
  <c r="G61" i="9"/>
  <c r="G58" i="9"/>
  <c r="G55" i="9"/>
  <c r="G53" i="9"/>
  <c r="G51" i="9"/>
  <c r="G49" i="9"/>
  <c r="G47" i="9"/>
  <c r="G45" i="9"/>
  <c r="G43" i="9"/>
  <c r="G41" i="9"/>
  <c r="G39" i="9"/>
  <c r="G37" i="9"/>
  <c r="G35" i="9"/>
  <c r="G33" i="9"/>
  <c r="G31" i="9"/>
  <c r="G28" i="9"/>
  <c r="G25" i="9"/>
  <c r="G23" i="9"/>
  <c r="G21" i="9"/>
  <c r="G19" i="9"/>
  <c r="G17" i="9"/>
  <c r="G15" i="9"/>
  <c r="G13" i="9"/>
  <c r="G11" i="9"/>
  <c r="G9" i="9"/>
  <c r="G7" i="9"/>
  <c r="G15" i="8"/>
  <c r="G13" i="8"/>
  <c r="G11" i="8"/>
  <c r="G9" i="8"/>
  <c r="G7" i="8"/>
  <c r="G110" i="7"/>
  <c r="G108" i="7"/>
  <c r="G106" i="7"/>
  <c r="G104" i="7"/>
  <c r="G102" i="7"/>
  <c r="G100" i="7"/>
  <c r="G92" i="7"/>
  <c r="G90" i="7"/>
  <c r="G88" i="7"/>
  <c r="G86" i="7"/>
  <c r="G84" i="7"/>
  <c r="G81" i="7"/>
  <c r="G78" i="7"/>
  <c r="G76" i="7"/>
  <c r="G74" i="7"/>
  <c r="G72" i="7"/>
  <c r="G70" i="7"/>
  <c r="G68" i="7"/>
  <c r="G66" i="7"/>
  <c r="G64" i="7"/>
  <c r="G62" i="7"/>
  <c r="G59" i="7"/>
  <c r="G56" i="7"/>
  <c r="G54" i="7"/>
  <c r="G52" i="7"/>
  <c r="G50" i="7"/>
  <c r="G48" i="7"/>
  <c r="G46" i="7"/>
  <c r="G44" i="7"/>
  <c r="G42" i="7"/>
  <c r="G39" i="7"/>
  <c r="G37" i="7"/>
  <c r="G35" i="7"/>
  <c r="G32" i="7"/>
  <c r="G30" i="7"/>
  <c r="G28" i="7"/>
  <c r="G26" i="7"/>
  <c r="G24" i="7"/>
  <c r="G22" i="7"/>
  <c r="G20" i="7"/>
  <c r="G17" i="7"/>
  <c r="G15" i="7"/>
  <c r="G13" i="7"/>
  <c r="G11" i="7"/>
  <c r="G9" i="7"/>
  <c r="G7" i="7"/>
  <c r="G233" i="6"/>
  <c r="G231" i="6"/>
  <c r="G229" i="6"/>
  <c r="G227" i="6"/>
  <c r="G225" i="6"/>
  <c r="G223" i="6"/>
  <c r="G221" i="6"/>
  <c r="G219" i="6"/>
  <c r="G211" i="6"/>
  <c r="G210" i="6"/>
  <c r="G206" i="6"/>
  <c r="G204" i="6"/>
  <c r="G202" i="6"/>
  <c r="G200" i="6"/>
  <c r="G198" i="6"/>
  <c r="G197" i="6"/>
  <c r="G196" i="6"/>
  <c r="G193" i="6"/>
  <c r="G191" i="6"/>
  <c r="G189" i="6"/>
  <c r="G187" i="6"/>
  <c r="G186" i="6"/>
  <c r="G185" i="6"/>
  <c r="G180" i="6"/>
  <c r="G179" i="6"/>
  <c r="G178" i="6"/>
  <c r="G177" i="6"/>
  <c r="G176" i="6"/>
  <c r="G173" i="6"/>
  <c r="G171" i="6"/>
  <c r="G170" i="6"/>
  <c r="G167" i="6"/>
  <c r="G166" i="6"/>
  <c r="G165" i="6"/>
  <c r="G162" i="6"/>
  <c r="G161" i="6"/>
  <c r="G160" i="6"/>
  <c r="G159" i="6"/>
  <c r="G158" i="6"/>
  <c r="G126" i="6"/>
  <c r="G124" i="6"/>
  <c r="G123" i="6"/>
  <c r="G120" i="6"/>
  <c r="G118" i="6"/>
  <c r="G117" i="6"/>
  <c r="G114" i="6"/>
  <c r="G112" i="6"/>
  <c r="G109" i="6"/>
  <c r="G106" i="6"/>
  <c r="G103" i="6"/>
  <c r="G101" i="6"/>
  <c r="G99" i="6"/>
  <c r="G96" i="6"/>
  <c r="G94" i="6"/>
  <c r="G92" i="6"/>
  <c r="G90" i="6"/>
  <c r="G87" i="6"/>
  <c r="G85" i="6"/>
  <c r="G79" i="6"/>
  <c r="G77" i="6"/>
  <c r="G75" i="6"/>
  <c r="G73" i="6"/>
  <c r="G71" i="6"/>
  <c r="G69" i="6"/>
  <c r="G67" i="6"/>
  <c r="G65" i="6"/>
  <c r="G63" i="6"/>
  <c r="G61" i="6"/>
  <c r="G59" i="6"/>
  <c r="G57" i="6"/>
  <c r="G55" i="6"/>
  <c r="G53" i="6"/>
  <c r="G51" i="6"/>
  <c r="G49" i="6"/>
  <c r="G47" i="6"/>
  <c r="G45" i="6"/>
  <c r="G43" i="6"/>
  <c r="G41" i="6"/>
  <c r="G39" i="6"/>
  <c r="G37" i="6"/>
  <c r="G35" i="6"/>
  <c r="G32" i="6"/>
  <c r="G30" i="6"/>
  <c r="G28" i="6"/>
  <c r="G26" i="6"/>
  <c r="G24" i="6"/>
  <c r="G21" i="6"/>
  <c r="G19" i="6"/>
  <c r="G17" i="6"/>
  <c r="G15" i="6"/>
  <c r="G13" i="6"/>
  <c r="G11" i="6"/>
  <c r="G9" i="6"/>
  <c r="G7" i="6"/>
  <c r="H5" i="4"/>
  <c r="G17" i="8" l="1"/>
  <c r="G68" i="11"/>
  <c r="G69" i="11" s="1"/>
  <c r="F12" i="4" s="1"/>
  <c r="G272" i="6"/>
  <c r="G273" i="6" s="1"/>
  <c r="G102" i="9"/>
  <c r="G112" i="7"/>
  <c r="G113" i="7" s="1"/>
  <c r="F6" i="4" s="1"/>
  <c r="G67" i="10"/>
  <c r="G68" i="10" s="1"/>
  <c r="F14" i="4" s="1"/>
  <c r="G14" i="4" l="1"/>
  <c r="H14" i="4" s="1"/>
  <c r="G6" i="4"/>
  <c r="H6" i="4" s="1"/>
  <c r="G12" i="4"/>
  <c r="H12" i="4" s="1"/>
  <c r="G104" i="9"/>
  <c r="F10" i="4" s="1"/>
  <c r="G275" i="6"/>
  <c r="G276" i="6" s="1"/>
  <c r="F4" i="4"/>
  <c r="G71" i="11"/>
  <c r="G72" i="11" s="1"/>
  <c r="G70" i="10"/>
  <c r="G71" i="10" s="1"/>
  <c r="G115" i="7"/>
  <c r="G116" i="7" s="1"/>
  <c r="G10" i="4" l="1"/>
  <c r="H10" i="4"/>
  <c r="G4" i="4"/>
  <c r="H4" i="4" s="1"/>
  <c r="G106" i="9"/>
  <c r="G107" i="9" s="1"/>
  <c r="H16" i="4"/>
  <c r="H17" i="4" l="1"/>
  <c r="H19" i="4" l="1"/>
  <c r="F8" i="4" l="1"/>
  <c r="G19" i="8"/>
  <c r="G20" i="8" s="1"/>
  <c r="G8" i="4" l="1"/>
  <c r="H8" i="4" s="1"/>
</calcChain>
</file>

<file path=xl/sharedStrings.xml><?xml version="1.0" encoding="utf-8"?>
<sst xmlns="http://schemas.openxmlformats.org/spreadsheetml/2006/main" count="813" uniqueCount="400">
  <si>
    <t>POPIS DEL IN MATERIALA</t>
  </si>
  <si>
    <t xml:space="preserve">zap.št. </t>
  </si>
  <si>
    <t xml:space="preserve">opis </t>
  </si>
  <si>
    <t>enota</t>
  </si>
  <si>
    <t xml:space="preserve">kol. </t>
  </si>
  <si>
    <t xml:space="preserve">skupaj </t>
  </si>
  <si>
    <t>kos</t>
  </si>
  <si>
    <t>kpl</t>
  </si>
  <si>
    <t>22% DDV</t>
  </si>
  <si>
    <t>skupaj z 22% DDV</t>
  </si>
  <si>
    <t>ura</t>
  </si>
  <si>
    <t xml:space="preserve"> 10 %</t>
  </si>
  <si>
    <t>cena/enoto</t>
  </si>
  <si>
    <t>A1</t>
  </si>
  <si>
    <t>A2</t>
  </si>
  <si>
    <t>DODATNO VARNOSTNO NAPAJANJE BREZ PREKINITVE (UPS)</t>
  </si>
  <si>
    <t>A4</t>
  </si>
  <si>
    <t>A5</t>
  </si>
  <si>
    <t>A6</t>
  </si>
  <si>
    <t>Izdelava internega akta (pravilnika) o vzdrževanju, glede na  4. člen Pravilnika o vzdrževanju elektroenergetskih postrojev</t>
  </si>
  <si>
    <t>Izdelava načrta vzdrževanja za EEP,  v skladu s 5. členom Pravilnika o vzdrževanju elektroenergetskih postrojev</t>
  </si>
  <si>
    <t>Izdelava navodil za vzdrževanje ter navodilo o vzdrževanju za vsak EEP, glede na 6. člen Pravilnika o vzdrževanju elektroenergetskih postrojev</t>
  </si>
  <si>
    <t>Dokumentiranje, hramba in predaja dokumentacije naročniku, podatki o strokovnem usposabljanju in pridobivanju strokovnega znanja, glede na 12. člen Pravilnika o vzdrževanju elektroenergetskih postrojev</t>
  </si>
  <si>
    <t>m</t>
  </si>
  <si>
    <t>Zvijavi vodnik z rumeno-zeleno izolacijo za izenačevanje potencialov in povezavo kovinskih mas, položen prosto ali uvlečen v predhodno položene instalacijske cevi</t>
  </si>
  <si>
    <t>Tip vodnika skladen s standardom SIST EN 50575:2014/A1.16, clasa B2ca, s1, d1, a1:</t>
  </si>
  <si>
    <t>Kot npr: Toxfree ZH H07Z1-K (AS) ali enakovredno</t>
  </si>
  <si>
    <t>Zatesnitev prehodov kabelskih polic med požarnimi  sektorji s protipožarnimi blazinicami .</t>
  </si>
  <si>
    <t>Kot npr.: Piroterm Tip: PB ali enakovredno</t>
  </si>
  <si>
    <t>PVC NIK kanali različnih dimenzij</t>
  </si>
  <si>
    <t>Kabelska polica,  pocinkana, komplet s pritrdilnim  in montažnim priborom:</t>
  </si>
  <si>
    <t>Napajalnik za neprekinjeno napajanje, najmanj 3000 VA, najmanj 2700 W, on-line režim obratovanja, z C13 in C19 priključki na izhodu, avtonomija vsaj 3 minute pri polni obremenitvi, ali enakovredno tip PowerValue 11 RT 3 kVA B, ABB</t>
  </si>
  <si>
    <t>Modul za neprekinjeno napajanje, moči 20 kVA/20 kW, ki vsebuje usmerniški del, polnilec, razsmerniški del, elektronski bypass in kontrolno logiko, fizično in softversko kompatibilen z obstoječimi sistemskimi vertikalnimi napravami za neprekinjeno napajanje, kot npr. ABB ST serija/modul M20 ali enakovredno</t>
  </si>
  <si>
    <t>Ventilsko regulirani VLRA 12 V akumulator, z dolgo življenjsko dobo +10 let po Eurobat, svinčeni, hermetično zaprti, kot npr. FIAMM FLB 12FLB 150P ali enakovredno</t>
  </si>
  <si>
    <t>Nastavitve, preizkus in zagon naprave, z izdelavo poročila</t>
  </si>
  <si>
    <t>Ploščati vodnik FeZn 25x4 mm</t>
  </si>
  <si>
    <t>Ploščati vodnik RF 30x3,5 mm, s polaganjem v zemljo</t>
  </si>
  <si>
    <t>Okrogli vodnik RF fi8 mm</t>
  </si>
  <si>
    <t>Okrogli vodnik Al fi 8 mm</t>
  </si>
  <si>
    <t>Vhodni parametri do razdelilnika</t>
  </si>
  <si>
    <t>Vgrajene komponente ter parametri električnega razdelilnika</t>
  </si>
  <si>
    <t>Posamezen tokokrog, vključno s fiksno priključenimi porabniki in vtičnicami</t>
  </si>
  <si>
    <t>Izenačitve do kovinskih delov (galvanske povezave)</t>
  </si>
  <si>
    <t>IT (Isolated Terra) sistem izolacije</t>
  </si>
  <si>
    <t>Vizuelni pregled, izdelava elaborata in zapisnika o pregledu ter priloge s spiskom napak in pomanjkljivosti</t>
  </si>
  <si>
    <t>Demontaža, priklopi, prenapajanja, prevezave obstoječih inštalacij in opreme ter glede na vsakokratni dogovor demontiran material predati ali predstavniku UKC Ljubljana ali odpeljati na ustrezni zbirni center (deponijo)</t>
  </si>
  <si>
    <t>Delovna ura kvalificiranega elektro monterja, za izvedbo interventnih posegov ob delavnikih med 7. in 21. uro</t>
  </si>
  <si>
    <t>Delovna ura kvalificiranega elektro monterja, za izvedbo interventnih posegov v času izven delovnikov in med 21. in 7. uro</t>
  </si>
  <si>
    <t xml:space="preserve">Vodniki položeni deloma na kabelske police, deloma uvlečeni v zaščitne cevi ter parapetne kanale in deloma pritrjeni z distančnimi objemkami, ali enakovredno proizvod Klaus Faber AG. Vsi kabli in vodniki morajo biti ''brezhalogenski'', izdelani iz brezhalogenih materialov (izolacije), da torej pri gorenju ne sproščajo halogenih plinov.  </t>
  </si>
  <si>
    <t>Svetilke nadgradne izvedbe, z LED izvorom, v celoti iz polikarbonata, vsaj IP65, 35 W, 4900 lm, 10 x 130 cm, ali enakovredno tip 5700, Intra:</t>
  </si>
  <si>
    <t>OSNOVNO - MREŽNO NAPAJANJE</t>
  </si>
  <si>
    <t xml:space="preserve">Tripolni varovalčni ločilnik z vložki 160/100A </t>
  </si>
  <si>
    <t>IFE modul, SE, za 8 odklopnikov, povezava na Ethernet, webpage...., v kompletu s povezovalnimi kabli, konektorji in ULP linijskim terminatorjem.</t>
  </si>
  <si>
    <t xml:space="preserve"> - 160A, 3p </t>
  </si>
  <si>
    <t xml:space="preserve"> - 250A, 3p</t>
  </si>
  <si>
    <t xml:space="preserve"> - 400A, 3p</t>
  </si>
  <si>
    <t xml:space="preserve"> - 630A, 3p</t>
  </si>
  <si>
    <t xml:space="preserve">Stabilizirani usmernik 230/24V DC, 5A                               </t>
  </si>
  <si>
    <t>Kontrolnik prisotnosti in zaporedja faz z dvema preklopnima kontaktoma - montaža na letev</t>
  </si>
  <si>
    <t>Cilindrični varovalčni ločilnik komplet z varovalnimi vložki</t>
  </si>
  <si>
    <t xml:space="preserve"> - CVL 25/1, vložek 6A</t>
  </si>
  <si>
    <t xml:space="preserve"> - CVL 25/3, 3x vložek 16A</t>
  </si>
  <si>
    <t>Prenapetostna zaščita razreda II, 1p</t>
  </si>
  <si>
    <t>Tokovni merilni transformator r = 1, 15 VA:</t>
  </si>
  <si>
    <t>Multimeter za meritev višje harmonskih komponent, tokov, napetosti, energije, moči, z TCP/IP Modbus komunikacijo, ali enakovredno tip Diris A40 z dodatnim ethernet modulom, Socomec</t>
  </si>
  <si>
    <t>Varovalčni vložki</t>
  </si>
  <si>
    <t xml:space="preserve"> - NV100/ do 100 A gL, 1p</t>
  </si>
  <si>
    <t xml:space="preserve"> - NV160/ do 160 A gL, 1p</t>
  </si>
  <si>
    <t xml:space="preserve"> - NV250/ do 250 A gL, 1p</t>
  </si>
  <si>
    <t xml:space="preserve"> - NV400/ do 400 A gL, 1p</t>
  </si>
  <si>
    <t>Inštalacijski odklopnik, 10 kA:</t>
  </si>
  <si>
    <t xml:space="preserve"> - B6A do 16A, 1p</t>
  </si>
  <si>
    <t xml:space="preserve"> - B6A-B16A, 3p</t>
  </si>
  <si>
    <t xml:space="preserve"> - C6A do C20A, 1p</t>
  </si>
  <si>
    <t>Tokovno zaščitno stikalo:</t>
  </si>
  <si>
    <t xml:space="preserve"> - KZS, B10 do B16A, 30 mA, 1p+N, A tip</t>
  </si>
  <si>
    <t xml:space="preserve"> - KZS C10 do C16A, 30 mA, 1p+N, A tip</t>
  </si>
  <si>
    <t xml:space="preserve"> - NHXMH - J 3 x 1,5 mm2</t>
  </si>
  <si>
    <t xml:space="preserve"> - NHXMH - J  3 x 2,5 mm2</t>
  </si>
  <si>
    <t xml:space="preserve"> - NHXMH - J 5 x 4 mm2</t>
  </si>
  <si>
    <t xml:space="preserve"> - NHXMH - J 5 x 6 mm2</t>
  </si>
  <si>
    <t xml:space="preserve"> - NHXMH - J 5 x10 mm2</t>
  </si>
  <si>
    <t xml:space="preserve"> - 1 x 6 mm2</t>
  </si>
  <si>
    <t xml:space="preserve"> - 1 x 10 mm2</t>
  </si>
  <si>
    <t xml:space="preserve"> - 1 x 95 mm2</t>
  </si>
  <si>
    <t xml:space="preserve"> - PK 100</t>
  </si>
  <si>
    <t xml:space="preserve"> - PK 200</t>
  </si>
  <si>
    <t xml:space="preserve"> - PK 300</t>
  </si>
  <si>
    <t xml:space="preserve"> - blazinice 10x20x3cm - EI 60</t>
  </si>
  <si>
    <t xml:space="preserve"> - blazinice 20x20x3cm - EI 60</t>
  </si>
  <si>
    <t>Delo pod napetostjo, kpl z izdajo dovoljenja za delo, v sestavi delovodja in 2 monterja, kpl z vso potrebno opremo</t>
  </si>
  <si>
    <t>Zamenjava hladilne tekočine</t>
  </si>
  <si>
    <t>Zamenjava zračnega filtra motorja</t>
  </si>
  <si>
    <t>Zamenjava jermenov motorja</t>
  </si>
  <si>
    <t>Zamenjava cevi za oskrbo z gorivom</t>
  </si>
  <si>
    <t>Zamenjava cevi hladilne tekočine</t>
  </si>
  <si>
    <t>Zamenjava pokrova hladilne tekočine</t>
  </si>
  <si>
    <t>Zamenjava termostata motorja</t>
  </si>
  <si>
    <t>Zamenjava grelca hladilne tekočine</t>
  </si>
  <si>
    <t>Zamenjava senzorja temperature olja</t>
  </si>
  <si>
    <t>Redni letni pregled postroja za kompenzacijo jalove energije na NN, kot npr. Enra, Schneider E, IMP Ten</t>
  </si>
  <si>
    <t>Redni letni pregled postroja za kompenzacijo jalove energije na SN, 2 MVAr, kot npr. Iskra</t>
  </si>
  <si>
    <t>Dobava ročnih gasilnih aparatov in oznak Urban S9</t>
  </si>
  <si>
    <t xml:space="preserve">Izklop, praznjenje naprave (kondenzatorjev), ograditev za varno delo, kpl z lokalnimi in s stikalnimi manipulacijami v J 18 </t>
  </si>
  <si>
    <t xml:space="preserve">Pregled in preizkus kondenzatorjev KLV3231, 150 in 300 kVAr </t>
  </si>
  <si>
    <t xml:space="preserve">Preizkus delovanja SN odklopnikov in ločilk, ABB, QWII, 630 A </t>
  </si>
  <si>
    <t>Preverba in po potrebi prilagoditev zaščitnega releja FPC680 - celica J18 - TP626</t>
  </si>
  <si>
    <t xml:space="preserve">Preizkus delovanja signalizacije in krmiljenja </t>
  </si>
  <si>
    <t xml:space="preserve">Preizkus delovanja prezračevanja, hlajenja in gretja </t>
  </si>
  <si>
    <t xml:space="preserve">Preizkus delovanja izklopa v sili </t>
  </si>
  <si>
    <t>Pregled in preizkus Končar TT in NT, INA 12, 4VP1</t>
  </si>
  <si>
    <t>l</t>
  </si>
  <si>
    <t>Dnevnik Zgradbe/LogBook, Facility Manager, modul za vzdrževanje v okviru sistema energetskega menagementa</t>
  </si>
  <si>
    <t>Redni letni pregled, preizkus in servis SN relejev v TP 626, Iskra FPC, Neo, uporaba PC vodene testirne naprave</t>
  </si>
  <si>
    <t>Kontaktor, 3p, za vklop C bremen, pomožni kontakti, praznilni upori,  6,7 kVAr</t>
  </si>
  <si>
    <t>Kontaktor, 3p, za vklop C bremen, pomožni kontakti, praznilni upori,  10 kVAr</t>
  </si>
  <si>
    <t>Kontaktor, 3p, za vklop C bremen, pomožni kontakti, praznilni upori,  15 kVAr</t>
  </si>
  <si>
    <t>Kondenzator za kompenzacijo jalove energije, NN, 3f, 500v/ 50 Hz, 2,5 kVAr</t>
  </si>
  <si>
    <t>Kondenzator za kompenzacijo jalove energije, NN, 3f, 500v/ 50 Hz, 5 kVAr</t>
  </si>
  <si>
    <t>Dušilka za kompenzacijo jalove energije, NN, 10kVAr, 7 %, 3,8 mH</t>
  </si>
  <si>
    <t>Dušilka za kompenzacijo jalove energije, NN, 5 kVAr, 7 %, 7,5 mH</t>
  </si>
  <si>
    <t>Ventilator 230V/50 Hz, s pripadajočim termostatom</t>
  </si>
  <si>
    <t>Preizkus delovanja CBX-C, 12kV</t>
  </si>
  <si>
    <t xml:space="preserve">Funkcionalni preizkus delovanja diferenčne zaščite kondenzatorjev </t>
  </si>
  <si>
    <t>SN varovalka za TR celice, do 63 A, ETI, Končar</t>
  </si>
  <si>
    <t>SN odvodnik prenapetosti, za notranjo montažo v SN celico</t>
  </si>
  <si>
    <t xml:space="preserve"> -  75/5A</t>
  </si>
  <si>
    <t xml:space="preserve"> - 125/5A</t>
  </si>
  <si>
    <t>IFM modul, SE, kompletu s povezovalnimi kabli in konektorji in ULP linijskim terminatorjem</t>
  </si>
  <si>
    <t>Prikazovalnik FDM 128 za prikaz osmih odklopnikov</t>
  </si>
  <si>
    <t xml:space="preserve"> - NV100/ do 63 A gL, 1p</t>
  </si>
  <si>
    <t>Kabel uvlečen v zaščitno cev, deloma položen na kabelsko polico, S/FTP; kat. 6A; 4P; 650 MHz; LSZH; ISO/IEC 11801; IEC 61156-5, ali enakovredno tip R305649, R&amp;M</t>
  </si>
  <si>
    <t>Stikalne manipulacije in zavarovanje delovišča SN kompenzacijske naprave</t>
  </si>
  <si>
    <t>Uničenje ECO, odpadnega motornega olja, filtrov</t>
  </si>
  <si>
    <t>kg</t>
  </si>
  <si>
    <t>Motorno olje, 15W40, R4, kot npr. Shell</t>
  </si>
  <si>
    <t>Zamenjava, filter olja</t>
  </si>
  <si>
    <t>Zamenjava, filter goriva</t>
  </si>
  <si>
    <t>Polnilec, 24V, 10A, IntelligentBC</t>
  </si>
  <si>
    <t>Zamenjava glušnika, kot npr. Peltro Optime III</t>
  </si>
  <si>
    <t>Uničenje ECO, odpadnih baterij</t>
  </si>
  <si>
    <t>Pretvornik optičnega signala</t>
  </si>
  <si>
    <t>Potopno nepovratni ventil</t>
  </si>
  <si>
    <t>Antistatičen gumi tepih</t>
  </si>
  <si>
    <t>m2</t>
  </si>
  <si>
    <t>HT koncentrat</t>
  </si>
  <si>
    <t>Destilirana voda</t>
  </si>
  <si>
    <t>Prisotnost serviserja DEA ob letnem remontu TP</t>
  </si>
  <si>
    <t>dan</t>
  </si>
  <si>
    <t>Najem avtocisterne za oskrbo z gorivom (istočasno dve cisterni, prva prazni rezervoarje, druga jih takoj po čiščenju napolni)</t>
  </si>
  <si>
    <t>Sodelovanje s projektantom EI pri posodobitvi načrtov</t>
  </si>
  <si>
    <t>Delovna ura servisnega tehnika (elektro-strojna dela)</t>
  </si>
  <si>
    <t>Delovna ura servisnega inženirja (parametriranje, zahtevno preizkušanje in testiranje naprav)</t>
  </si>
  <si>
    <t xml:space="preserve"> - 12V 140 Ah C20</t>
  </si>
  <si>
    <t xml:space="preserve"> - 12V 180 Ah C20</t>
  </si>
  <si>
    <t xml:space="preserve"> - 12V 225 Ah C20</t>
  </si>
  <si>
    <t>A3</t>
  </si>
  <si>
    <t>DODATNO VARNOSTNO NAPAJANJE - NEOZEMLJENI SISTEMI IT</t>
  </si>
  <si>
    <t>Prisotnost serviserja AC/DC sistema ob letnem remontu TP</t>
  </si>
  <si>
    <t>Prisotnost serviserja UPS ob letnem remontu TP</t>
  </si>
  <si>
    <t>Osebna varovalna oprema:</t>
  </si>
  <si>
    <t>Redni letni preventivni pregled in servis UPS sistema, kpl z izdelavo poročila, moč naprave do 5 kVA</t>
  </si>
  <si>
    <t>Redni letni preventivni pregled in servis UPS sistema, kpl z izdelavo poročila, moč naprave do 10 kVA</t>
  </si>
  <si>
    <t>Redni letni preventivni pregled in servis UPS sistema, kpl z izdelavo poročila, moč naprave do 20 kVA</t>
  </si>
  <si>
    <t>Redni letni preventivni pregled in servis UPS sistema, kpl z izdelavo poročila, moč naprave do 40 kVA</t>
  </si>
  <si>
    <t>Redni letni preventivni pregled in servis UPS sistema, kpl z izdelavo poročila, moč naprave do 200 kVA</t>
  </si>
  <si>
    <t>Redni letni preventivni pregled in servis UPS sistema, kpl z izdelavo poročila, moč naprave do 300 kVA</t>
  </si>
  <si>
    <t>X</t>
  </si>
  <si>
    <t>Zamenjava zagonskih akumulatorjev DEA, ventilsko krmiljeni, Pb, VRLA AGM, Long Life</t>
  </si>
  <si>
    <t>Letni redni pregled, remont, revizija TP (velika) in opreme na lokaciji naročnika, vključena vsa predvidena dela, stroški prevozov, dokumentacija, v skladu z zahtevami Splošnih in tehničnih zahtev UKC Ljubljana</t>
  </si>
  <si>
    <t>Letni redni pregled, remont, revizija TP (srednja) in opreme na lokaciji naročnika, vključena vsa predvidena dela, stroški prevozov, dokumentacija,  v skladu z zahtevami Splošnih in tehničnih zahtev UKC Ljubljana</t>
  </si>
  <si>
    <t>SN indikator, kot npr. Siemens, ABB, Schneider</t>
  </si>
  <si>
    <t>Redni letni preventivni pregled in servis DEA sistema, do 400 kVA, kpl z izdelavo poročila, v skladu s Splošnimi in tehničnimi zahtevami UKC Ljubljana</t>
  </si>
  <si>
    <t>Redni letni preventivni pregled in servis DEA sistema, do 1000 kVA, kpl z izdelavo poročila v skladu s Splošnimi in tehničnimi zahtevami UKC Ljubljana</t>
  </si>
  <si>
    <t>Redni letni preventivni pregled in servis DEA sistema, do 2000 kVA, kpl z izdelavo poročila v skladu s Splošnimi in tehničnimi zahtevami UKC Ljubljana</t>
  </si>
  <si>
    <t>Redni letni preventivni pregled in servis DEA sistema, TP 626 Hospital + TP 1101 Urgenca Bohoričeva, kpl z izdelavo poročila v skladu s Splošnimi in tehničnimi zahtevami UKC Ljubljana</t>
  </si>
  <si>
    <t>Prečrpavanje in odvoz obstoječega DEA goriva. kpl z odprodajo distributerju ter finančno poravnavo naročniku</t>
  </si>
  <si>
    <t>Pregled in čiščenje rezervoarjev (demontaža in ponovna montaža pokrovov, izčrpavanje preostanka goriva, fino izsesovanje in spiranje rezervoarja)</t>
  </si>
  <si>
    <t>Zamenjava krmilne elektronike, kot npr DSE 5510/5560 ali enakovredno</t>
  </si>
  <si>
    <t>Zamenjava akumulatorjev za OP, hermetično zaprti, ventilsko krmiljeni, Pb, VRLA AGM, Long Life, kot npr. Hopecke</t>
  </si>
  <si>
    <t>Sistem za nadzor baterije: merjenje baterijskega toka; merjenje temperature baterije; baterijski test; shranjevanje podatkov za baterijski test (min. zadnjih 10); konfiguracija baterije; nastavitev vrednosti za tokovni soupor; javljanje stanja baterije; posešeno polnjenje baterije; kompenzacija padca napetosti na baterijskem kablu; temperaturna kompenzacija polnilne napetosti; zaščita temperaturnega senzorja; omejitev polnilnega toka</t>
  </si>
  <si>
    <t xml:space="preserve"> - 12V 150 Ah C10</t>
  </si>
  <si>
    <t>Izhodni del: vhodni odklopnik posameznega usmerniškega modula  C6A, izvedba izhodov s šestimi 2-polnimi instalacijskimi odklopniki odgovarjajoče velikosti</t>
  </si>
  <si>
    <t>Redni letni preventivni pregled in servis AC/DC sistema OP, do 4 kVA, kpl z izdelavo poročila, v skladu s Splošnimi in tehničnimi zahtevami UKC Ljubljana</t>
  </si>
  <si>
    <t>Signalizacija za na CNS: Sistem mora imeti  vgrajen komunikacijski vmesnik RS485 Modbus TCP/IP za povezavo omenjenih signalov na PA-CNS</t>
  </si>
  <si>
    <t>Zamenjava seta akumulatorjev, skupno ali ločeno baterijsko polje, modularna izvedba UPS, do 20 kVA/10 min, kot npr. ST 40, 80, 120, 200</t>
  </si>
  <si>
    <t>Izredni letni preventivni pregled UPS sistema, kpl z izdelavo poročila, moč naprave do 200 kVA</t>
  </si>
  <si>
    <t>Prostostoječa kovinska omara za IT sistem napajanja, dim. okvirno: 2100x600x600 mm, z ustreznimi odprtinami v vratih za hlajenje omare vključno z ventilatorjem višje kvalitete in termostatom, zaščita IP44 z ustreznimi uvodnicami za tesnenje vodnikov, s ključavnico s polcilindrom - zaščiteni profil 30-10 (izjemoma 40-10 ali 50-10), tritočkovno zapiranje</t>
  </si>
  <si>
    <t>kovinski del razdelilnika, kpl. z vrati</t>
  </si>
  <si>
    <t>Pregled in čiščenje razdelilnika brez izklopa električnega napajanja:</t>
  </si>
  <si>
    <t>Obračun celote se izvede po velikosti površine prednje stranice razdelilnika</t>
  </si>
  <si>
    <t xml:space="preserve"> - sesanje notranjosti in zunanjih rež razdelilnika skladno z določili SPOBO</t>
  </si>
  <si>
    <t xml:space="preserve"> - oljenje tečajev vrat in ključavnice</t>
  </si>
  <si>
    <t xml:space="preserve"> - pritrditev vijačnih spojev,</t>
  </si>
  <si>
    <t xml:space="preserve"> - nalepitev označbe, zaporedne številke razdelilnika za preglednejšo evidenco,</t>
  </si>
  <si>
    <t>Pretvornik BMS na TCP/IP, z modbus protokolom, napajanje iz 230 V AC, ali enakovredno tip COM465IP</t>
  </si>
  <si>
    <t>Nastavitve prenovljenega IT sistema in zagon, kpl z izdajo Poročila o zagonu</t>
  </si>
  <si>
    <t>Analiza izolacijskih upornosti transformatorjev / motorjev / generatorjev</t>
  </si>
  <si>
    <t>Prisotnost serviserja IT ob letnem remontu TP</t>
  </si>
  <si>
    <t xml:space="preserve">Meritve in izdelava eleborata, za ugotavljanje kakovosti električne energije (neprekinjeno 7 dni) in po potrebi zamenjavo naprav za kompenzacijo jalove energije, SIST EN 50160, </t>
  </si>
  <si>
    <t>Označitev s QR, NN sestava, razdelilnika, odklopnika, posamezne vtičnice, stikala, kabla, itd. z nalepkami različnih barvnih kombinacij, ali enakovredno tip P-touch TZe tape, Brother</t>
  </si>
  <si>
    <t>Letni izredni pregled TP in opreme na lokaciji naročnika, vključena vsa predvidena dela, stroški prevozov, dokumentacije, v skladu z zahtevami Splošnih in tehničnih zahtev UKC Ljubljana</t>
  </si>
  <si>
    <t>Letni izredni pregled IT napajalnika in opreme na lokaciji naročnika, vključena vsa predvidena dela, stroški prevozov, dokumentacije, v skladu z zahtevami Splošnih in tehničnih zahtev UKC Ljubljana</t>
  </si>
  <si>
    <t>Letni izredni pregled DEA sistema in opreme na lokaciji naročnika, vključena vsa predvidena dela, stroški prevozov, dokumentacija,  v skladu z zahtevami Splošnih in tehničnih zahtev UKC Ljubljana</t>
  </si>
  <si>
    <t>Letni izredni pregled UPS sistema in opreme na lokaciji naročnika, vključena vsa predvidena dela, stroški prevozov, dokumentacija,  v skladu z zahtevami Splošnih in tehničnih zahtev UKC Ljubljana</t>
  </si>
  <si>
    <t>Letni izredni pregled AC/DC sistema in opreme na lokaciji naročnika, vključena vsa predvidena dela, stroški prevozov, dokumentacija,  v skladu z zahtevami Splošnih in tehničnih zahtev UKC Ljubljana</t>
  </si>
  <si>
    <t>Dodatna dela in material, katera bo potrebno izvesti za funkcionalno obratovanje naprav in postrojev, prostorov, zgradb, obnovo, idr... kar biti navedeno in potrjeno na vsakokratnem primopredajnem zapisniku</t>
  </si>
  <si>
    <t>Usposabljanje in priučitev uporabnikovega tehničnega osebja, za samostojno upravljanje s sistemom, v skupni količini 15 ur in sicer v treh terminih</t>
  </si>
  <si>
    <t>Strojna in programska oprema za Facility manager (centralni računalnik z user licenco, tiskalnik, prenosni -operaterski panel, čitalnik QR kode)</t>
  </si>
  <si>
    <t>Izdelava letnega načrta vzdrževanja, po določilih Splošnih in tehničnih zahtev UKC Ljubljana</t>
  </si>
  <si>
    <t>Ventilsko regulirani VLRA 12 V akumulator, z dolgo življenjsko dobo +10 let po Eurobat, svinčeni, hermetično zaprti, kot npr. NAXP123400HP0FA, TYPXP 12V 3400 ali enakovredno</t>
  </si>
  <si>
    <t xml:space="preserve"> - izpolnjevanje kontrolnega lista za razdelilnik (lokacija, oznaka, sistem ozemljitve, prisotnost enopolne sheme, kontrola pravilnosti enopolne sheme, datum čiščenja, opombe,…)</t>
  </si>
  <si>
    <t>Pregled, preskus in meritve strelovodne naprave (ozemljilna upornost objekta, izenačitve potencialov, 20 x posamezen dostopen odvod strelovoda, 10 x izenačitve do kovinskih delov z 10 in več točkami), kpl z izdajo merilnega poročila s seznamom eventuelno ugotovljenih pomanjkljivosti</t>
  </si>
  <si>
    <t>Redni letni pregled NN sestava, brez pregleda in testiranja odklopnikov, do 50 odcepov, UPS del, kot npr. Schneider Electric Prisma, Okken</t>
  </si>
  <si>
    <t>Vstavitev NN sestava, do 50 odcepov, v namenski simulacijski program za izračun zaščitnih parametrov izvajalca in preverba ter po potrebi prenastavitev parametrov delovanja zaščitnih elementov</t>
  </si>
  <si>
    <t>Postavitev Power Monitoring Expert (PME) sistema za namen kontrole kvalitete električne energije in delovanja NN odklopnikov z vključeno licenco za 50 naprav</t>
  </si>
  <si>
    <t>Naprava za kontrolo temperature električnih spojev na transformatorjih in NN odcepih ter komunikacijska povezava na PME sistem za 10 naprav</t>
  </si>
  <si>
    <t>Pregled Canalis NN zbiralk z vključeno kontrolo spojev, IR pregledom in čiščenjem zunanjih površin</t>
  </si>
  <si>
    <t>Instalacija programske opreme na nadzornem nivoju</t>
  </si>
  <si>
    <t>Izdelava SMS alarmiranja za prikazano napravo na nadzornem sistemu</t>
  </si>
  <si>
    <t>Vzpostavitev komunikacije v gonilniku nadzornega sistema z TCP/IP napravo</t>
  </si>
  <si>
    <t>Parametriranje modbus TCP/IP naprave za prikaz na nadzornem sistemu</t>
  </si>
  <si>
    <t>Prilagoditev pridobljene tabele signalov za želen prikaz na nadzornem sistemu</t>
  </si>
  <si>
    <t>Vnos do 10 točk v bazo nadzornega sistema</t>
  </si>
  <si>
    <t>Prikaz do skupno obravnavanih 10 točk na nadzornem sistemu</t>
  </si>
  <si>
    <t>Vključitev do 10 točk v aplikacijo za arhiviranje podatkov nadzornega sistema</t>
  </si>
  <si>
    <t>Poskusno 7-dnevno obratovanje nove naprave na nadzornem sistemu</t>
  </si>
  <si>
    <t>IQ-OQ testiranje do 10 točk</t>
  </si>
  <si>
    <t>Dokup PME licence za dodatnih 10 naprav in njihov prikaz na PME</t>
  </si>
  <si>
    <t>Telekomunikacijski vodnik s PVC izolacijo in oklopom, položen pretežno na kabelske police, delno v cevi. Skladno s standardom SIST EN 50575 mora  kabel imeti lastnosti ob požaru najmanj - B2ca, s1, d1, a1</t>
  </si>
  <si>
    <t>- kabel: J-H(St)H 1x2x0,8</t>
  </si>
  <si>
    <t>Izvedba konfiguriranja besedilnih sporočil nadzornega tabloja glede na dejanske oznake elementov v obravnavanem prostoru</t>
  </si>
  <si>
    <t>Modbus 485 Gateway, enakovredno Moxa Mgate MB3180 z kitom za montažo na DIN letev in napajalnikom</t>
  </si>
  <si>
    <t>Zahtevno iskanje in odpravljanje napake na obstoječem sistemu, parametriranje sistema</t>
  </si>
  <si>
    <t>Samostojna bypass enota za 3 kW UPS vključno s kabli, za montažo v 19" komunikacijsko omaro, ki omogoča izklop in odstranitev UPS naprave brez motenj napajanja porabnikov</t>
  </si>
  <si>
    <t>Najem mobilnega rezervoarja, vsaj 100l, kpl s povezavami na DEA postroj</t>
  </si>
  <si>
    <t>Ventilsko regulirani VLRA 12 V akumulator, z dolgo življenjsko dobo +10 let po Eurobat, svinčeni, hermetično zaprti, kot npr. FIAMM FLB 12FLB 450P, 115 Ah ali enakovredno</t>
  </si>
  <si>
    <t>Kabelske spojke, različne dimenzije, 5x2.5 mm do 5x16 mm</t>
  </si>
  <si>
    <t>Kabelske spojke, različne dimenzije, 5x25 mm do 5x70 mm</t>
  </si>
  <si>
    <t>Dobava, montaža in priklop/zagon, zaščitnega releja kot npr. NT935, z RS485 ali Ethernet komunikacijo, kpl s 4 sondami PT100</t>
  </si>
  <si>
    <t>Izdelava kabelskih končnikov in spojk, do 185 mm2</t>
  </si>
  <si>
    <r>
      <t>Redni letni pregled SN bloka</t>
    </r>
    <r>
      <rPr>
        <sz val="12"/>
        <rFont val="Arial CE"/>
        <charset val="238"/>
      </rPr>
      <t>, skladno z navodili proizvajalca posamezne opreme</t>
    </r>
    <r>
      <rPr>
        <sz val="12"/>
        <rFont val="Arial CE"/>
        <family val="2"/>
        <charset val="238"/>
      </rPr>
      <t xml:space="preserve">, do 7 celic </t>
    </r>
    <r>
      <rPr>
        <sz val="12"/>
        <rFont val="Arial CE"/>
        <charset val="238"/>
      </rPr>
      <t xml:space="preserve">in čiščenje </t>
    </r>
    <r>
      <rPr>
        <sz val="12"/>
        <rFont val="Arial CE"/>
        <family val="2"/>
        <charset val="238"/>
      </rPr>
      <t>(do-vodna, spojna, merilna, transformatorska), kot npr. TSN, IMP Ten, Schneider Electric, ABB</t>
    </r>
  </si>
  <si>
    <r>
      <t xml:space="preserve">Redni letni pregled SN bloka, </t>
    </r>
    <r>
      <rPr>
        <sz val="12"/>
        <rFont val="Arial CE"/>
        <charset val="238"/>
      </rPr>
      <t>skladno z navodili proizvajalca posamezne opreme,</t>
    </r>
    <r>
      <rPr>
        <sz val="12"/>
        <rFont val="Arial CE"/>
        <family val="2"/>
        <charset val="238"/>
      </rPr>
      <t xml:space="preserve"> nad 7 celic </t>
    </r>
    <r>
      <rPr>
        <sz val="12"/>
        <rFont val="Arial CE"/>
        <charset val="238"/>
      </rPr>
      <t xml:space="preserve">in čiščenje </t>
    </r>
    <r>
      <rPr>
        <sz val="12"/>
        <rFont val="Arial CE"/>
        <family val="2"/>
        <charset val="238"/>
      </rPr>
      <t>(do-vodna, spojna, merilna, transformatorska), kot npr. Schneider Electric, Siemens</t>
    </r>
  </si>
  <si>
    <r>
      <t>Redni letni pregled SN/NN transformatorja moči do 630 kVA</t>
    </r>
    <r>
      <rPr>
        <sz val="12"/>
        <rFont val="Arial CE"/>
        <charset val="238"/>
      </rPr>
      <t>,</t>
    </r>
    <r>
      <rPr>
        <sz val="12"/>
        <rFont val="Arial CE"/>
        <family val="2"/>
        <charset val="238"/>
      </rPr>
      <t xml:space="preserve"> </t>
    </r>
    <r>
      <rPr>
        <sz val="12"/>
        <rFont val="Arial CE"/>
        <charset val="238"/>
      </rPr>
      <t>skladno z navodili proizvajalca posamezne opreme,</t>
    </r>
    <r>
      <rPr>
        <sz val="12"/>
        <rFont val="Arial CE"/>
        <family val="2"/>
        <charset val="238"/>
      </rPr>
      <t xml:space="preserve"> suhe </t>
    </r>
    <r>
      <rPr>
        <sz val="12"/>
        <rFont val="Arial CE"/>
        <charset val="238"/>
      </rPr>
      <t xml:space="preserve">ali oljne </t>
    </r>
    <r>
      <rPr>
        <sz val="12"/>
        <rFont val="Arial CE"/>
        <family val="2"/>
        <charset val="238"/>
      </rPr>
      <t>izvedbe, kot npr. Etra, Rade Končar, Schneider Electric, Siemens, Legrand</t>
    </r>
  </si>
  <si>
    <r>
      <t>Redni letni pregled SN/NN transformatorja moči do 1600 kVA</t>
    </r>
    <r>
      <rPr>
        <sz val="12"/>
        <rFont val="Arial CE"/>
        <charset val="238"/>
      </rPr>
      <t>, skladno z navodili proizvajalca posamezne opreme,</t>
    </r>
    <r>
      <rPr>
        <sz val="12"/>
        <rFont val="Arial CE"/>
        <family val="2"/>
        <charset val="238"/>
      </rPr>
      <t xml:space="preserve"> suhe </t>
    </r>
    <r>
      <rPr>
        <sz val="12"/>
        <rFont val="Arial CE"/>
        <charset val="238"/>
      </rPr>
      <t>ali oljne</t>
    </r>
    <r>
      <rPr>
        <sz val="12"/>
        <rFont val="Arial CE"/>
        <family val="2"/>
        <charset val="238"/>
      </rPr>
      <t xml:space="preserve"> izvedbe, kot npr. Etra,  Schneider Electric, Siemens</t>
    </r>
  </si>
  <si>
    <r>
      <t>Redni letni pregled NN sestava</t>
    </r>
    <r>
      <rPr>
        <sz val="12"/>
        <rFont val="Arial CE"/>
        <charset val="238"/>
      </rPr>
      <t>, brez pregleda in testiranja odklopnikov</t>
    </r>
    <r>
      <rPr>
        <sz val="12"/>
        <rFont val="Arial CE"/>
        <family val="2"/>
        <charset val="238"/>
      </rPr>
      <t>, v obsegu do 1600A, do 50 odcepov, mrežni del, kot npr. Schneider Electric Prisma, Okken</t>
    </r>
  </si>
  <si>
    <r>
      <t>Redni letni pregled NN sestava</t>
    </r>
    <r>
      <rPr>
        <sz val="12"/>
        <rFont val="Arial CE"/>
        <charset val="238"/>
      </rPr>
      <t>,</t>
    </r>
    <r>
      <rPr>
        <sz val="12"/>
        <rFont val="Arial CE"/>
        <family val="2"/>
        <charset val="238"/>
      </rPr>
      <t xml:space="preserve"> </t>
    </r>
    <r>
      <rPr>
        <sz val="12"/>
        <rFont val="Arial CE"/>
        <charset val="238"/>
      </rPr>
      <t>brez pregleda in testiranja odklopnikov</t>
    </r>
    <r>
      <rPr>
        <sz val="12"/>
        <rFont val="Arial CE"/>
        <family val="2"/>
        <charset val="238"/>
      </rPr>
      <t>, v obsegu do 4000A, do 50 odcepov, mrežni del, kot npr. Okken, Sivacon</t>
    </r>
  </si>
  <si>
    <r>
      <t xml:space="preserve">Pregled, testiranje in servis odklopnikov NN sestava TP,  MREŽA, SE, testiranje zaščite Micrologic, merjenje kontaktne upornosti, kontrola gasilnih komor in izdelava poročila za odklopnike Masterpact NT in NW ter CompactNS. </t>
    </r>
    <r>
      <rPr>
        <sz val="12"/>
        <rFont val="Arial CE"/>
        <charset val="238"/>
      </rPr>
      <t>Vključena</t>
    </r>
    <r>
      <rPr>
        <sz val="12"/>
        <rFont val="Arial CE"/>
        <family val="2"/>
        <charset val="238"/>
      </rPr>
      <t xml:space="preserve"> zamenjava baterij za napajanje Micrologic, senzorjev plug in PerformerPlug. Izvedba ob manj ugodnem času, ob izvajanju remonta TP. </t>
    </r>
  </si>
  <si>
    <r>
      <t xml:space="preserve">Analizator omrežja, multimeter, kot npr. </t>
    </r>
    <r>
      <rPr>
        <sz val="12"/>
        <rFont val="Arial CE"/>
        <charset val="238"/>
      </rPr>
      <t>PM2230</t>
    </r>
    <r>
      <rPr>
        <sz val="12"/>
        <rFont val="Arial CE"/>
        <family val="2"/>
        <charset val="238"/>
      </rPr>
      <t>, z M</t>
    </r>
    <r>
      <rPr>
        <sz val="12"/>
        <rFont val="Arial CE"/>
        <charset val="238"/>
      </rPr>
      <t>odbus 485 komunikacijo</t>
    </r>
    <r>
      <rPr>
        <sz val="12"/>
        <rFont val="Arial CE"/>
        <family val="2"/>
        <charset val="238"/>
      </rPr>
      <t>, SE ali enakovredno</t>
    </r>
  </si>
  <si>
    <r>
      <t xml:space="preserve">Rele za indikacijo prisotnosti napetosti 3x400V, ali enakovredno tip </t>
    </r>
    <r>
      <rPr>
        <sz val="12"/>
        <rFont val="Arial CE"/>
        <charset val="238"/>
      </rPr>
      <t>HRN-54, ETI</t>
    </r>
  </si>
  <si>
    <t xml:space="preserve">Pregled, testiranje in servis odklopnikov NN sestava TP, DEA, SE, testiranje zaščite Micrologic, merjenje kontaktne upornosti, kontrola gasilnih komor in izdelava poročila za odklopnike Masterpact NT in NW ter CompactNS. Vključena zamenjava baterij za napajanje Micrologic, senzorjev plug in PerformerPlug. Izvedba ob manj ugodnem času, ob izvajanju remonta TP. </t>
  </si>
  <si>
    <t>Zamenjava krmilne elektronike, kot npr DSE 8620 MKII ali enakovredno</t>
  </si>
  <si>
    <r>
      <t xml:space="preserve">Redni letni preventivni pregled in servis UPS sistema, kpl z izdelavo poročila, moč naprave do </t>
    </r>
    <r>
      <rPr>
        <sz val="12"/>
        <rFont val="Arial CE"/>
        <charset val="238"/>
      </rPr>
      <t>120 kVA</t>
    </r>
  </si>
  <si>
    <r>
      <t xml:space="preserve">Pregled, testiranje in servis odklopnikov NN sestava TP, UPS, SE, testiranje zaščite Micrologic, merjenje kontaktne upornosti, kontrola gasilnih komor in izdelava poročila za odklopnike Masterpact NT in NW ter CompactNS. </t>
    </r>
    <r>
      <rPr>
        <sz val="12"/>
        <rFont val="Arial CE"/>
        <charset val="238"/>
      </rPr>
      <t>Vključena</t>
    </r>
    <r>
      <rPr>
        <sz val="12"/>
        <rFont val="Arial CE"/>
        <family val="2"/>
        <charset val="238"/>
      </rPr>
      <t xml:space="preserve"> zamenjava baterij za napajanje Micrologic, senzorjev plug in PerformerPlug. Izvedba ob manj ugodnem času, ob izvajanju remonta TP. </t>
    </r>
  </si>
  <si>
    <r>
      <t xml:space="preserve">Modularna UPS naprava za neprekinjeno napajanje ON LINE, VFI-SS-, UPS modul mora vsebovati (usmerniški del, polnilec, razsmerniški del, elektronski bypass in kontrolno lgiko) </t>
    </r>
    <r>
      <rPr>
        <sz val="12"/>
        <rFont val="Arial CE"/>
        <charset val="238"/>
      </rPr>
      <t>ter modbus TCP/IP komunikacijska mrežna vrata</t>
    </r>
    <r>
      <rPr>
        <sz val="12"/>
        <rFont val="Arial CE"/>
        <family val="2"/>
        <charset val="238"/>
      </rPr>
      <t>. Sistemsko ohišje modularnega UPS-a mora omogočati konfiguracijo sistema, ki z vgradnjo UPS modulov lahko doseže kapaciteto moči najmanj 200 kW. Sistemsko UPS ohišje mora biti opremljeno s sistemskim ročnim servisnim stikalom, dimenzioniranim na polno moč ohišja. V začetni fazi mora biti v sistemsko ohišje vgrajen en modul moči vsaj 20 kVA.</t>
    </r>
  </si>
  <si>
    <r>
      <t xml:space="preserve">Baterijski kabinet </t>
    </r>
    <r>
      <rPr>
        <sz val="12"/>
        <rFont val="Arial CE"/>
        <charset val="238"/>
      </rPr>
      <t>zaprte izvedbe z vrati</t>
    </r>
    <r>
      <rPr>
        <sz val="12"/>
        <rFont val="Arial CE"/>
        <family val="2"/>
        <charset val="238"/>
      </rPr>
      <t>, dimenzije za avtonomijo 200 kVA/10 minut, kpl z vsemi kabelskimi, zaščitnimi povezavami in označbami</t>
    </r>
  </si>
  <si>
    <r>
      <t xml:space="preserve">Redni </t>
    </r>
    <r>
      <rPr>
        <sz val="12"/>
        <rFont val="Arial CE"/>
        <charset val="238"/>
      </rPr>
      <t>periodični</t>
    </r>
    <r>
      <rPr>
        <sz val="12"/>
        <rFont val="Arial CE"/>
        <family val="2"/>
        <charset val="238"/>
      </rPr>
      <t xml:space="preserve"> pregled in servis razdelilnika sistema neozemljenega napajanja IT, do 10 kVA, do </t>
    </r>
    <r>
      <rPr>
        <sz val="12"/>
        <rFont val="Arial CE"/>
        <charset val="238"/>
      </rPr>
      <t>24</t>
    </r>
    <r>
      <rPr>
        <sz val="12"/>
        <rFont val="Arial CE"/>
        <family val="2"/>
        <charset val="238"/>
      </rPr>
      <t xml:space="preserve"> odcepov, kpl </t>
    </r>
    <r>
      <rPr>
        <sz val="12"/>
        <rFont val="Arial CE"/>
        <charset val="238"/>
      </rPr>
      <t>s transformatorjem</t>
    </r>
    <r>
      <rPr>
        <sz val="12"/>
        <rFont val="Arial CE"/>
        <family val="2"/>
        <charset val="238"/>
      </rPr>
      <t xml:space="preserve">, preklopno avtomatiko, kontrolnikom izolacije, lokatorjem okvar </t>
    </r>
    <r>
      <rPr>
        <sz val="12"/>
        <rFont val="Arial CE"/>
        <charset val="238"/>
      </rPr>
      <t>in IR pregledom ter simuliranjem napak na vseh elementih</t>
    </r>
  </si>
  <si>
    <t xml:space="preserve">Nudimo (proizvajalec, tip, kataloška oznaka): </t>
  </si>
  <si>
    <t>Pregled in preizkus filterske dušilke H.W.Mangoldt, 500 in 1000kVAr</t>
  </si>
  <si>
    <t>Regulator jalove energije, mikroprocesorski, regulacija do 8 stopenj, kot npr. Iskra PFC, Enra, Circutor</t>
  </si>
  <si>
    <t>Dobava in montaža filterske dušilke, 500 kVAr, kot npr. H.W.M</t>
  </si>
  <si>
    <t>Vgradnja sledeče opreme v NN sestave v TP: odklopnik z elektronsko termično in KS zaščito, vsaj 36 kA, opremljen s pomožnimi kontakti 1NO/NC, OF/SDSDE/SDVza signalizacijo delovanja, kot npr. SE, NSX Micrologic:</t>
  </si>
  <si>
    <t>Dobava in montaža kabelskih čevljev, Cu, različne dimenzije 10/8, 10/10, 16/8, 16/10</t>
  </si>
  <si>
    <t>Dobava in montaža ter zamenjava seta akumulatorjev, do 5 kVA/10 min</t>
  </si>
  <si>
    <t>Dobava in montaža ter zamenjava seta akumulatorjev, do 10 kVA/10 min</t>
  </si>
  <si>
    <t>Dobava in montaža ter zamenjava seta akumulatorjev, do 20 kVA/10 min</t>
  </si>
  <si>
    <t>Dobava in montaža ter zamenjava seta akumulatorjev, do 40 kVA/10 min</t>
  </si>
  <si>
    <t>Dobava in montaža ter zamenjava seta ventilatorjev, do 5 kVA</t>
  </si>
  <si>
    <t>Dobava in montaža ter zamenjava seta ventilatorjev, do 10 kVA</t>
  </si>
  <si>
    <t>Dobava in montaža ter zamenjava seta ventilatorjev, do 20 kVA</t>
  </si>
  <si>
    <t>Dobava in montaža ter zamenjava seta ventilatorjev, do 40 kVA</t>
  </si>
  <si>
    <t>Dobava in montaža ter zamenjava seta kondenzatorjev (AC/DC), 5 kVA</t>
  </si>
  <si>
    <t>Dobava in montaža ter zamenjava seta kondenzatorjev (AC/DC), 10 kVA</t>
  </si>
  <si>
    <t>Dobava in montaža ter zamenjava seta kondenzatorjev, (AC/DC), 40 kVA</t>
  </si>
  <si>
    <t>Dvopolni avtomatski preklopni in nadzorni modul IT sistema za nadzor izolacije in s sistemom za lokacijo napak izolacije za uporabo v medicinskih prostorih, z vsemi potrebnimi elementi za preklop dovodov, bypass stikalom, kontrolo preobremenitve  in izolacijske upornosti in vsaj 18-timi odvodi z pretokovno in KS zaščito, ali enakovredno tip UFA</t>
  </si>
  <si>
    <t>Dvopolni avtomatski preklopni modul z nazivnim tokom vsaj 80A z nadzorom izolacije, ali enakovredno ATICS</t>
  </si>
  <si>
    <t>Dvopolni bypass set za ATICS, vsaj 80 A, ali enakovredno ATICS-BP</t>
  </si>
  <si>
    <t>Dvopolni ločilni transformator nazivne moči 10 kVA, 230/230VAC, ali enakovredno ES710/10000</t>
  </si>
  <si>
    <t>Nadzorni tablo IT sistema v slovenskem jeziku, ali enakovredno tip MK2430</t>
  </si>
  <si>
    <t>Napetostni transformator iz 230V AC na 20V AC, ali enakovredno AN450</t>
  </si>
  <si>
    <t>Letvica z lokatorjem napake izolacije, za vsaj 5 tokokrogov, ali enakovredno EDS151</t>
  </si>
  <si>
    <t>Ojačevalnik signala za BMS-BUS interno in eksterno omrežje, ali enakovredno DI-1DL</t>
  </si>
  <si>
    <t xml:space="preserve">SPLOŠNE IN POSEBNE STROKOVNE IN OSTALE ZAHTEVE ZA IZVEDBO PREDMETNEGA JAVNEGA NAROČILA
</t>
  </si>
  <si>
    <t xml:space="preserve">OPOZORILO: V kolikor tekom strokovnega pregleda in ocenjevanja prejete ponudbe iz ponudbene dokumentacije (opisa, priložene dokumentacije, tehničnih specifikacij, prospektnega materiala,…) ne bo jasno in nedvoumno razvidno izpolnjevanje posameznih opredeljenih strokovnih zahtev, ki izhajajo iz razpisne dokumentacije, se ponudnik obveže v roku največ 14 delovnih dni od prejema pisne zahteve naročnika, brezplačno dostaviti brezplačen vzorec ponujene opreme, v najmanj 1 mesečno brezplačno testiranje. Na osnovi rezultatov testiranja se bo naročnik prepričal, ali ponujena oprema izpolnjuje opredeljene tehniške in strokovne zahteve, ki izhajajo iz razpisne dokumentacije. Dopuščena je možnost testiranja kjerkoli v RS, s tem da poleg brezplačne demonstracije ponudnik prevzame tudi potne stroške naročnika na kraj ogleda/testiranj in nazaj, na osnovi katere se bo naročnik prepričal, da ponujena oprema izpolnjuje opredeljene strokovne zahteve, ki izhajajo iz razpisne dokumentacije. </t>
  </si>
  <si>
    <t>Naročnik bo storitve naročal sukcesivno, glede na svoje dejanske potrebe, zato se ne zavezuje, da bo naročil določeno količino ali vrsto storitve. Storitve bo naročal časovno in količinsko glede na svoje dejanske potrebe. V popisu del določene količine temeljijo na  določenih količinah iz preteklih vzdrževalnih del in predvidevanj za vzdrževalne posege v prihodnjem obdobju. Predmet pogodbe so lahko tudi dela in material, ki se nanašajo na elemente, ki v času priprave predmetnega JN niso bili poznani iz vzroka nerazpoložljive dokumentacije izvedenih del, internih poslovnih odnosov med ponudniki in principa oz. zaradi nahajanja znotraj obstoječih zaprtih struktur na objektih ipd. Ob ugotovitvi njihovega dejanskega stanja morajo vse posledične posege odobriti strokovni nadzor, odgovorni vodja projekta in naročnik. Naročilo navedenih količin v tem popisu za naročnika ni zavezujoče, si bo pa prizadeval organizirati delovni proces in posledično naročiti količine, ki bodo čimbližje predvidenim količinam v popisih. Naročnik lahko naroči tudi ali večje ali manjše količine, kot so navedene v tem popisu, upoštevaje dejanske potrebe. Enotne cene ostanejo nespremenjene ne glede na naročene količine. Ponudnik se z oddajo ponudbe oziroma podpisom pogodbe odreka vsem zahtevkom zaradi odstopanja naročenih količin od navedenih v popisu del in materiala.</t>
  </si>
  <si>
    <t>Ogled lokacije oziroma posameznega delovišča pred izdelavo ponudbe je obvezen, izbrani ponudnik oziroma izvajalec se obvezuje prejeti prijavo okvare oziroma potrebo po delih praviloma med 7. in 15. uro, vse delovne dni v letu. Izvajalec se mora udeležiti ogleda za izdelavo ponudbe v največ 24 urah od prejema povabila s strani pooblaščene osebe naročnika. Ponudbo za izvedbo del mora izvajalec posedovati po elektronski pošti, v do 48 urah od ogleda. Naročnik izjemoma dopušča daljši čas za oddajo ponudbe, upoštevaje kompleksnost, zahtevnost posameznega sklopa vzdrževanja. Ponudba za izvedbo del in po potrebi dogovorjena projektna dokumentacija mora biti predhodno potrjena s strani pooblaščenega inženirja-projektanta.</t>
  </si>
  <si>
    <t>Izvajalec je dolžan že v fazi objave javnega naročila na Portalu javnih naročil skrbno preučiti vso objavljeno dokumentacijo in opozoriti na morebitne nejasnosti in pomanjkljivosti le-te ter od naročnika zahtevati spremembe oz. navodila.  Izvajalec je dolžan naročnika na morebitne nejasnosti, pomanjkljivosti, neskladja med zatečenim stanjem ter zahtevami tehniške regulative in dobre inženirske prakse opozoriti tudi kasneje, v fazi veljavnosti pogodbe ter izvajanja del na deloviščih naročnika. Opozoriti je dolžan pisno, v roku 3 dni po pristopu k izdelavi ponudbe. V primeru, da izvajalec svoje dolžnosti ne izvrši v rokih, je izvajalec naročniku odgovoren za vso škodo, ki jo zaradi opustitve dolžne skrbnosti izvajalca utrpi naročnik.</t>
  </si>
  <si>
    <t>Pri vsaki ponudbi se stranki dogovorita za primeren rok pričetka del in rok dokončanja del, upoštevaje delovni proces naročnika ter dobavne roke opreme. Čas izvajanja del se določi glede na najbolj ugoden termin za UKC-LJ in je lahko kadarkoli 365 dni na leto, 24 ur na dan. Za izvedbo posameznih elektro vzdrževalnih del se ponudnik oz. izbrani izvajalec obveže pričeti takoj oz. v roku do 3 (treh) dni od prejema obvestila, upoštevaje, da naročnikovi administrativni postopki v zvezi z izdajo naročilnic trajajo nekoliko dlje časa ter jih dokončati v roku do 30 dni, če ni dogovorjeno drugače.</t>
  </si>
  <si>
    <t>Za izvajanje del, ki jih naročnik označi kot NUJNA (npr. da bi se preprečila materialna škoda ali nevarnost za življenje in zdravje ljudi; da se odvrne okvara na delovnih sredstvih, ki bi povzročila prekinitev dela; da se zagotovi varnost ljudi in premoženja ter splošna varnost ) mora ponudnik takoj pričeti s sanacijo okvare, ugotavljanjem vzroka in zagotoviti čimkrajši reakcijski čas po prijavi okvare/napake.</t>
  </si>
  <si>
    <t>V vsaki ponudbi mora biti imenovan vodja del, ki mora biti vpisan ali v imenik pooblaščenih inženirjev na Inženirski zbornici Slovenije (IZS) ali v imenik vodij del na IZS. Z dano ponudbo naročniku, brez pisnih pripomb, ponudnik soglaša, da je pregledal objekt, mu je poznana dokumentacija, obstoječe stanje, popisi del, tehnične rešitve in da nima pripomb oziroma potencialnih zahtevkov glede dodatnih plačil.</t>
  </si>
  <si>
    <t>Ponudnik je pred oddajo ponudbe dolžan preveriti ustreznost postavk in količin glede na vso izdelano dokumentacijo, EN standarde ter SLO predpise, stanje na trgu, vključno z Uredbo o zelenem javnem naročanju, v nadaljevanju UZJN.V primeru ev. neustreznosti podanih navedb je potrebna izvedba skladno s pravili stroke in normativov, ki zamenjujejo podane, brez odstopanja vrednosti del od ponudbe. Ponudnik je dolžan ponuditi razpisane elemente in pri tem uporabiti originalni razpisni tekst, odstopanja so dopustna samo v enakovredni kategoriji kvalitete, oblike, obdelav ipd., v primeru odstopanj je ponudnik vse spremembe dolžan prikazati in zajeti v sklopu ponudbe, tako da je objekt sposoben izvesti v skladu z namenom, dokumentacijo, razpisnimi pogoji in pogodbo ter vsemi EN standardi ter SLO predpisi, UZJN in pravili stroke, brez dodatnih ali več del. V kolikor posamezne postavke ne zajemajo celotnega opisa potrebnega dela oz. izdelka mora ponudnik le-tega vključiti v ceno po enoti, pri čemer mora vsa odstopanja jasno označiti ter na njih pridobiti potrditev naročnika. Ponujen material in oprema morajo biti enake kvalitete oz. izgleda kot je določeno s popisom (v  popisu so navedena komercialna imena materialov, naprav, opreme, ipd. zgolj zaradi določitve kvalitete oz. izgleda), odstopanja so dopustna samo v primeru izboljšanja kvalitete oz. funkcije in izgleda ob pogoju predhodne potrditve naročnika. Kjer so opredeljene urne postavke se mora količina dejansko potrebnih ur pred vsakim tovrstnim posegom realno oceniti na objektu in predhodno potrditi s strani naročnika ter podrobno voditi v gradbenem dnevniku oz. knjigi obračunskih izmer.</t>
  </si>
  <si>
    <t>Vsa dela je potrebno izvajati v skladu z zadnjim stanjem gradbene tehnike, ki ga definira Gradbeni zakon (GZ). Vsi vgrajeni proizvodi morajo imeti CE znak.</t>
  </si>
  <si>
    <t>Pregled električnih inštalacij v skladu z veljavnimi predpisi in standardi mora izvajati oseba z veljavno nacionalno poklicno kvalifikacijo (NPK): Preglednik zahtevnih električnih inštalacij in inštalacij zaščite pred delovanjem strele.</t>
  </si>
  <si>
    <t>Izvajalec mora v ceni posamezne postavke upoštevati tudi:</t>
  </si>
  <si>
    <t xml:space="preserve"> - vse pogoje dela iz celotne razpisne dokumentacije in pogodbe,</t>
  </si>
  <si>
    <t xml:space="preserve"> - oglede in izdelave ponudb ter vse potrebne izračune,</t>
  </si>
  <si>
    <t xml:space="preserve"> - vsa potrebna dela in prevoze,</t>
  </si>
  <si>
    <t xml:space="preserve"> - dobavo materiala vključno z montažo, vgradnjo na območju UKC Ljubljana,</t>
  </si>
  <si>
    <t xml:space="preserve"> - vse stroške izdelave obračunov, skic in tehnoloških risb z izmerami,</t>
  </si>
  <si>
    <t xml:space="preserve"> - usklajevanje z osnovnim načrtom in posvetovanje s projektanti, nadzorniki, investitorjem, naročnikom, uporabnikom, itd…,</t>
  </si>
  <si>
    <t xml:space="preserve"> - terminsko usklajevanje del z ostalimi izvajalci na objektu,</t>
  </si>
  <si>
    <t xml:space="preserve"> - drobni, pritrdilni in vezni material,</t>
  </si>
  <si>
    <t xml:space="preserve"> - vsa potrebna sredstva za vgrajevanje na objektu kot so lestve, odri in podobno,</t>
  </si>
  <si>
    <t xml:space="preserve"> - vse stroške povezane s čiščenjem gradbišča, povrnitev v obstoječe stanje,</t>
  </si>
  <si>
    <t xml:space="preserve"> - varstvo pri delu vključno z zahtevami Služba za varnost in zdravje pri delu (SVZD) v UKC-LJ,</t>
  </si>
  <si>
    <t xml:space="preserve"> - zahteve SPOBO (Služba za preprečevanje in obvladovanje bolnišničnih okužb v UKC-LJ),</t>
  </si>
  <si>
    <t xml:space="preserve"> - uporabo in menjavo mokrih krp na vhodih v gradbišče oziroma prostore, kjer se delo izvaja.</t>
  </si>
  <si>
    <t xml:space="preserve"> - čiščenje gradbišča in odvoz odpadkov (s plačilom vseh prispevkov, taks idr),</t>
  </si>
  <si>
    <t xml:space="preserve"> - higiensko tehnične preventivne zaščitne ukrepe delavcev na gradbišču,</t>
  </si>
  <si>
    <t xml:space="preserve"> - pripravljalna dela, zaščito in organizacijo gradbišča, transport materiala in opreme v zaprtih posodah, prevoze, manipulativne stroške,</t>
  </si>
  <si>
    <t xml:space="preserve"> - za elemente za katere je tekom izvedbe predpisana obnova ali demontaža in ponovna montaža se priporoča demontaža in odvoz ob pričetku del ter ponovna montaža v zaključni fazi del, kar se zajame v vrednosti del,</t>
  </si>
  <si>
    <t xml:space="preserve"> - vse odvisne stroške (špediterski stroški, carina, davki, transport, montaža, šolanje uporabnika, garancijski rok, …),</t>
  </si>
  <si>
    <t xml:space="preserve"> - skladiščenje opreme in materiala,</t>
  </si>
  <si>
    <t xml:space="preserve"> - varovanje opreme do primopredaje,</t>
  </si>
  <si>
    <t xml:space="preserve"> - preizkušanja kakovosti za vse materiale, ki se vgrajujejo in dokazovanje kvalitete z atesti,</t>
  </si>
  <si>
    <t xml:space="preserve"> - pridobitev pozitivnega izvedeniškega mnenja za zasilno razsvetljavo,</t>
  </si>
  <si>
    <t xml:space="preserve"> - meritve posamezne izvedene optične povezave vključno z izdelavo poročila o pregledu,</t>
  </si>
  <si>
    <t xml:space="preserve"> - označbo sprememb na shemah in tlorisih za izdelavo PID načrta (oz. izris shem, če le-te ne obstajajo),</t>
  </si>
  <si>
    <t xml:space="preserve"> - poročilo o pregledu izvedenih del (tudi komunikacijskih inštalacij) s strani preglednika zahtevnih električnih inštalacij in inštalacij zaščite pred delovanjem strele, v visokoločljivi v PDF obliki,</t>
  </si>
  <si>
    <t xml:space="preserve"> - povračilo morebitne povzročene škode ostalim izvajalcem na gradbišču,</t>
  </si>
  <si>
    <t xml:space="preserve"> - povračilo morebitne povzročene škode uporabniku oziroma naročniku.</t>
  </si>
  <si>
    <t xml:space="preserve"> - dela, ki s projektno in razpisno dokumentacijo niso predvidena, če so predpisana z veljavnimi predpisi, projektnimi pogoji in pravili stroke, ali če so potrebna za zagotovitev varnosti, stabilnosti in predvidene funkcionalnosti.</t>
  </si>
  <si>
    <t>Garancijski rok za vsa dela in opremo znaša najmanj 24 mesecev od dneva primopredaje.</t>
  </si>
  <si>
    <t>K vsakemu računu mora biti priložena izjava o dokončanju del in da so dela izvedena skladno s predpisi, ki jo izda ali pooblaščen inženir (vpisan v imenik IZS) ali vodja del (vpisan v imenik IZS), kateri je bil imenovan v ponudbi, v visokoločljivi PDF obliki.</t>
  </si>
  <si>
    <t xml:space="preserve">IZVEDBA DEL 
</t>
  </si>
  <si>
    <t xml:space="preserve">Pred pričetkom del in pred izvedbo elementov mora izvajalec pregledati vso razpoložljivo dokumentacijo in samostojno izvesti uvedbo v delo s seznanitvijo s celotnim projektom (deli) in z zahtevami vseh elementov, za izvajanje del pa zagotoviti strokovno usposobljen kader, sposoben samostojne izvedbe in branja dokumentacije brez dodatnega tolmačenja.
</t>
  </si>
  <si>
    <t>Naročnik ne razpolaga z izvorno programsko kodo, niti ne s programirnimi napravami in programskim orodjem ter nima posebnega dostopa do originalnih rezervnih in nadomestnih delov ter potrošnega materiala. Izvajalec je v okviru pogodbene cene dolžan iz tega naslova zagotoviti vse potrebne resurse za nemoteno delo.</t>
  </si>
  <si>
    <t xml:space="preserve">Izvajalec mora pri izvedbi posameznih del upoštevati vso izdelano projektno dokumentacijo, poleg načrtov za posamezno stroko še načrte za druge stroke in elaborate, ki tangirajo poseg (požarna varnost, gradbena fizika oz. učinkovita raba energije, zvočna zaščita oz. gradbena in prostorska akustika, ipd., v kolikor so predmet projektne dokumentacije) ter predpise, standarde in tehnične smernice, kakor tudi pravila stroke in načela dobre prakse. Ponudnik oziroma izvajalec ima notifikacijsko obvezo pisno opozoriti naročnika na eventuelna neskladja, napake ipd, ki jih zasledi ob ogledu oziroma izdelavi popisa del. S sklenitvijo predmetne pogodbe izvajalec prevzema naloge in odgovornosti, ki jih določa vsakokratni veljavni Pravilnik o zahtevah za nizkonapetostne električne inštalacije v stavbah, še posebej določila 6., 10., 11. in 12. člena.
</t>
  </si>
  <si>
    <t xml:space="preserve">Izvajalec del oz. izvajalci, če jih je več, morajo imenovati vodjo del, ki skrbi za komunikacijo med izvajalci, naročnikom, nadzorom in projektanti, vodi gradbeni dnevnik, knjigo izmer, obračune in evidenco zaposlenih, hrani in podizvajalcem posreduje in tolmači dokumentacijo, zbira dokumentacijo o vgrajenih in odpadnih materialih, izvaja vrise sprememb v projektno dokumentacijo, organizira varstvo pri delu na gradbišču in vse zaščitne ukrepe, zbiranje in odvoz odpadkov, izdela in vodi terminskim planom, organizira meritve, prijave ipd., skrbi za izvajanje zadolžitev in medsebojno koordinacijo izvajalcev ter izvaja vsa druga dela skladno s pravili stroke in predpisov o graditvi objektov.
</t>
  </si>
  <si>
    <t xml:space="preserve">Izvajalec mora vse mere, količine in trenutno stanje preverjati pred izvedbo oz. naročilom na licu mesta, pri čemer so v popisnih postavkah navedene okvirne dimenzije oz. količine vgrajenega materiala v komprimiranem stanju, podrobnejše so razvidne iz načrtov, realne pa na samem objektu tekom izgradnje.
</t>
  </si>
  <si>
    <t xml:space="preserve">V kolikor se posamezni detajli v risbah oz. med načrti oz. na objektu ne ujemajo oz. ne omogočajo kompatibilne izvedbe med posameznimi elementi oz. izvedbe skladne s standardi in predpisi, mora izvajalec o tem pred izvedbo tangiranega elementa obvestiti nadzor, naročnika in odgovornega vodjo projekta skupaj z analizo vzroka in s predlogom rešitve.
</t>
  </si>
  <si>
    <t xml:space="preserve">Izvajalec mora za naročnikove elemente, ki jih mora izključiti ali odstraniti za izvedbo vzdrževalnih del, pa niso predmet odstranitev in rušitev, pridobiti soglasje naročnika.
</t>
  </si>
  <si>
    <t xml:space="preserve">Izvajalec mora do primopredaje poskrbeti za fizično zaščito in zaščito pred krajo za vso obstoječo in dobavljeno opremo, elemente in material.
</t>
  </si>
  <si>
    <t xml:space="preserve">Izvajalec mora o vseh delih, ki se tičejo sodelovanja uporabnika, naročnika obvestiti vsaj 3 delovne dni pred začetkom teh del oziroma toliko dni prej, kolikor je za tako vrsto dela potrebna priprava uporabnika (usklajevanje pri terminskih planih z navedbo nosilcev nalog, tabele, ipd.).
</t>
  </si>
  <si>
    <t xml:space="preserve">Vsa dela je potrebno izvajati v skladu s predpisi varstva pri delu, varstva pred požarom, predpisi varstva okolja, gradbenimi predpisi in standardi.
</t>
  </si>
  <si>
    <t xml:space="preserve">Vsa dela je potrebno izvajati brez škodljivih vplivov na okolico oz. preostale dele objekta in z upoštevanjem strokovnih služb naročnika, še posebej tehničnih služb in službe za preprečevanje in obvladovanje bolnišničnih okužb, pri čemer je potrebno izvesti vse ukrepe za vzdrževanje higiene (npr. prostorska osamitev predela adaptacije, postavitev protiprašne zaščite, uporaba sesalcev s filtriranim zrakom, redno mokro čiščenje, uporaba čistih zaščitenih sredstev in obutve, odstranjevanje gradbenih odpadkov v zaprtih kontejnerjih po poteh v omejenem času ipd.).
</t>
  </si>
  <si>
    <t xml:space="preserve">Vsa dela je potrebno izvesti s kadri, ki bodo strokovno usposobljeni za ravnanje z elementi, ki so predmet vzdrževalnih del.
</t>
  </si>
  <si>
    <t xml:space="preserve">Ob transportih je potrebno v ceni upoštevati zaščitne elemente in posebno previdnost ob ravnanju z obstoječimi in novimi elementi ter vse potrebne zaščite elementov in selitvene pripomočke.
</t>
  </si>
  <si>
    <t xml:space="preserve">Izvajalec mora na objektu upoštevati vse sisteme aktivne požarne zaščite, če so vgrajeni, se posega vanje ali so projektno predvideni, skladno s predpisi, npr. sistemi za odkrivanje in javljanje požara ter alarmiranje; naprave za odkrivanje, javljanje in gašenje v transportnih cevovodih; naprave za odkrivanje, javljanje prisotnosti gorljivih plinov ali par v zraku; vgrajeni gasilni sistemi s tekočimi gasili, plini ali praški; naprave za požarno vodno hlajenje s polivanjem ali škropljenjem; vgrajene naprave za znižanje koncentracije kisika;  avtomatski sistemi za nadzor nad dimom in produkti zgorevanja ter odvod dima in toplote; sistemi za vzpostavljanje nadtlaka zraka v prostorih, katerih osnovni namen je aktivna požarna zaščita; varnostna razsvetljava v celotnem objektu; naprave in oprema, ki služi za pogon in krmiljenje požarnih ali gasilskih dvigal; krmiljenje avtomatske opreme, sistemov in elementov za požarno zaščito (požarna vrata, vrata na izhodih, deblokade vrat, požarne lopute in druge podobne naprave) ali drugih elementov v povezavi s sistemom ter daljinski prenos signala do sprejemnika, naprave za oskrbo z električno energijo, ki služijo za pogon naprav in opreme za požarno zaščito, črpalne postaje, namenjene za gašenje ali hlajenje z vodo in druge naprave.
</t>
  </si>
  <si>
    <t xml:space="preserve">DOKUMENTACIJA
</t>
  </si>
  <si>
    <t xml:space="preserve">Izvajalec oz. ponudnik mora pred izvedbo, glede na opremo, tehnične rešitve, tehnologijo, ipd., ki jo nudi,  izvesti eventuelno še potrebno dokumentacijo na svoje lastne stroške oz. prilagoditi oziroma popraviti izvedbeno oz. že izdelano dokumentacijo na svoje lastne stroške.
</t>
  </si>
  <si>
    <t xml:space="preserve">Dokumentacija izvajalca oz. popravki izvedbene dokumentacije mora obsegati tudi vse elemente oz. območja gradbeno obrtniških, inštalacijskih del, tehnologije, opreme, ipd. na katere imajo spremembe direktni ali posredni vpliv (vse za funkcionalno delovanje in za validacijo prostora).
</t>
  </si>
  <si>
    <t xml:space="preserve">Izvajalec mora za vse elemente, za katere je potrebna izdelava podrobnejše dokumentacije in za vse neprefabricirane elemente opreme, izdelati in naročniku pred izvedbo oz. pred naročilom posredovati celotno delavniško dokumentacijo v pregled. Ta dokumentacija obsega npr. delavniške in tehnološke načrte, protokole preizkušanj, detajlne rešitve, sheme polaganja, električne sheme v kolikor niso natančneje definirane v projektu ipd. Za vse prefabricirane elemente je oddaja tehničnega gradiva obvezna že ob oddaji ponudbe, detajlno pa pred izvedbo elementov. Dobava prefabriciranih elementov se izvede šele ob odobritvi ustreznosti ponujenega artikla s strani naročnika.
</t>
  </si>
  <si>
    <t xml:space="preserve">Izvajalec ne sme samovoljno spreminjati projektih rešitev, za vse spremembe mora pridobiti predhodno odobritev naročnika.
</t>
  </si>
  <si>
    <t xml:space="preserve">V kolikor materiali, elementi, karakteristike ipd. odstopajo od projektno predvidenih, jih izvajalec lahko vgradi samo po predhodni pisni odobritvi naročnika, pri čemer mora za potrditev predstaviti vse posledično potrebne spremembe oz. prilagoditve, ki jih mora izvesti v nespremenjeni vrednosti del.
</t>
  </si>
  <si>
    <t xml:space="preserve">Izvajalec mora izdelati celotno dokumentacijo izvedenih del na svoje stroške v primeru kakršnihkoli sprememb, če jih izvede v nasprotju s projektno dokumentacijo (6 papirnatih izvodov in 3 izvode na CD (v .doc, .xls, .dwg formatu), za kar mora imenovati pooblaščenega projektanta za izdelavo dokumentacije.
</t>
  </si>
  <si>
    <t xml:space="preserve">V kolikor so spremembe nastale na podlagi opreme, tehničnih rešitev, tehnologije ipd., ki jo nudi izvajalec oz. ponudnik, če je drugačna od projektno predvidene oz. tiste, ki jo naročnik že uporablja, mora izdelati oz. popraviti izvedbeno dokumentacijo za vse elemente, ki jih spremembe posledično tangirajo ter in izdelati celotno dokumentacijo izvedenih del, vključno z imenovanjem odgovornega vodje projekta.
</t>
  </si>
  <si>
    <t xml:space="preserve">Izvajalec mora voditi gradbeni dnevnik ter vse predpisne evidence in vso dokumentacijo, ki jo zahteva naročnik.
</t>
  </si>
  <si>
    <t xml:space="preserve">Izvajalec mora ob zaključku del organizirati kvalitativni pregled, o čemer pravočasno obvesti tehnične službe UKCL.
</t>
  </si>
  <si>
    <t>Kadar ni drugače določeno, se pri obračunu lahko upoštevajo tudi določila posebnih gradbenih uzanc in Fidic priporočil.</t>
  </si>
  <si>
    <t xml:space="preserve">DOKAZILA
</t>
  </si>
  <si>
    <t xml:space="preserve">Vsi ponujeni in vgrajeni elementi morajo biti CE certificirani in predani na tehnični pregled oz. v uporabo z ustrezno dokumentacijo.
</t>
  </si>
  <si>
    <t xml:space="preserve">V kolikor za s popisom predpisane elemente niso razpoložljivi CE certifikati, jih mora izvajalec oz. dobavitelj ustrezno nadomestiti po predhodnem obvestilu naročniku, pooblaščencu in prejemu njegove potrditve.
</t>
  </si>
  <si>
    <t xml:space="preserve">Vsi ponujeni elementi morajo imeti dokazila, da ustrezajo zahtevam UZJN, razen če je z razpisnimi določili določeno drugače.
</t>
  </si>
  <si>
    <t xml:space="preserve">Tehnična dokumentacija mora biti predana za vso opremo in mora vsebovati osnovne podatke o opremi: identifikacijske oznake vseh elementov opreme; podatke o proizvajalcu in serviserju; za prefabricirano opremo še tovarniško številko in leto izdelave; certifikate o vgrajenih materialih; seznam rezervih delov; garancijske liste; navodila za montažo oz. priklope; podatke o prevzemu in priklopu opreme; navodila za uporabo, obratovanje in vzdrževanje, načrt vzdrževanja s podatki o izvajanju rednega vzdrževanja;  načrt in veljavnost kalibracij, kadar so te potrebne; podatke o poškodbah, okvarah in popravilih ipd. Navodila morajo biti dostopna in razumljiva osebju uporabnika. V kolikor v ostalih delih razpisa ni določeno drugače, mora biti garancijski rok vsaj 24 mesecev. 
</t>
  </si>
  <si>
    <t xml:space="preserve">Izvajalec mora sprotno voditi evidenco vgrajenega materiala, opreme, porabljenih ur in vsega ostalega ter mesečno in kvartalno poročati naročniku v zvezi s tem.
</t>
  </si>
  <si>
    <t xml:space="preserve">POSEBNOSTI
</t>
  </si>
  <si>
    <t xml:space="preserve">Dostava elementov je predvidena skozi obstoječe in predvidene vratne odprtine, zato največji montažni elementi ne smejo biti daljši od širine dostavnih hodnikov in ne višji od najnižjih inštalacij in gradbenih omejitev v dostavnih hodnikih in na mestu montaže, v kolikor so problematične še neizvedene gradbene ovire je potrebno pravočasno predvideti enostavno demontažne dele gradbenih ovir in uskladiti njihovo postavitev napram dostavi elementov.
</t>
  </si>
  <si>
    <t xml:space="preserve">Do objekta je omogočen dovoz in začasno parkiranje omejenega števila vozil po predhodnem dogovoru z upravljalcem.
</t>
  </si>
  <si>
    <t xml:space="preserve">Ureditev manjših, začasnih gradbiščnih deponij je možna samo v zunanjosti objekta, brez oviranja intervencijske površine in drugih funkcij, po predhodnem dogovoru z upravljalcem.
</t>
  </si>
  <si>
    <t xml:space="preserve">Možna je uporaba obstoječih sanitarij v sklopu tangiranih prostorov pod pogoji vzdrževanja higiene oz. po predhodnem dogovoru z upravljalcem in SPOBO.
</t>
  </si>
  <si>
    <t xml:space="preserve">Za potrebe izvajanja del je možna uporaba razpoložljivih virov električne energije in vode.
</t>
  </si>
  <si>
    <t xml:space="preserve">Na vseh mejnih elementih do obstoječih prostorov v katere se bistveno ne posega in do vseh ostalih traktov je potrebna izvedba omejitev prehodov in protiprašne zaščite, tangirane prostore je pred izvedbo del potrebno protiprašno zaščititi na meji minimalnega možnega izvajanja del.
</t>
  </si>
  <si>
    <t xml:space="preserve">Izvajanje del in zbiranje ter odstranjevanje odpadkov je potrebno izvajati skladno z vsemi predpisi in navodili strokovnih služb naročnika, še posebej je glede na starost objekta potrebna pozornost pri ev. materialih iz svinca, azbesta, pcb, živega srebra ipd..
</t>
  </si>
  <si>
    <t xml:space="preserve">Celotno nalaganje in vsi interni transporti morajo potekati brezprašno, v zaprtih kontejnerjih oz.s folijskim obvitjem transportiranih prašnih elementov oz. po navodilih SPOBO, zunanji cevni transporti in močenje površin na gradbišču ni dopustno.
</t>
  </si>
  <si>
    <t xml:space="preserve">Za vse preboje in za montažo težjih elementov mora biti s strani izvajalca predhodno izvedena ugotovitev nosilnosti obstoječih struktur.
</t>
  </si>
  <si>
    <t xml:space="preserve">Dobava in montaža, SN odklopnika,kot npr. QWII, 630 A </t>
  </si>
  <si>
    <t>Dobava, montaža, vgradnja in spravljanje v pogon, baterij za napajanje Micrologic, SenzorPlug, PerformerPlug</t>
  </si>
  <si>
    <t>SKUPAJ OSNOVNO-MREŽNO NAPAJANJE</t>
  </si>
  <si>
    <t xml:space="preserve"> - pregled z IR kamero,</t>
  </si>
  <si>
    <t>Izdelava poročila o periodičnem pregledu NN inštalacij</t>
  </si>
  <si>
    <t>Izdelava NOV</t>
  </si>
  <si>
    <t xml:space="preserve"> - 1x čelada z vizirjem,</t>
  </si>
  <si>
    <t xml:space="preserve"> - 1 kpl gumi rokavice 20 kV,</t>
  </si>
  <si>
    <t xml:space="preserve"> - 1 kos indikator napetosti 20 kV,</t>
  </si>
  <si>
    <t xml:space="preserve"> - 1 kos indikator napetosti 0,4 kV,</t>
  </si>
  <si>
    <t xml:space="preserve"> - 1 kpl ozemljilni trakovi za TR - kratkostični 3p,</t>
  </si>
  <si>
    <t xml:space="preserve"> - 1 kpl delovna obleka, jakna, hlače, brezrokavnik,</t>
  </si>
  <si>
    <t xml:space="preserve"> - 1 kos inštrument za vrtilno smer,</t>
  </si>
  <si>
    <t xml:space="preserve"> - 1 kos AKU svetilka - prostostoječa.</t>
  </si>
  <si>
    <t>OSKRBA Z GORIVOM</t>
  </si>
  <si>
    <t>REKAPITULACIJA</t>
  </si>
  <si>
    <t>PREGLEDI, PRESKUSI, MERITVE, DOKUMENTACIJA</t>
  </si>
  <si>
    <t>VARNOSTNO IN DODATNO VARNOSTNO NAPAJANJE</t>
  </si>
  <si>
    <t>SKUPAJ VARNOSTNO IN DODATNO VARNOSTNO NAPAJANJE</t>
  </si>
  <si>
    <t>SKUPAJ OSKRBA Z GORIVOM</t>
  </si>
  <si>
    <t>SKUPAJ DODATNO VARNOSTNO NAPAJANJE BREZ PREKINITVE (UPS)</t>
  </si>
  <si>
    <t>SKUPAJ DODATNO VARNOSTNO NAPAJANJE - NEOZEMLJENI SISTEMI IT</t>
  </si>
  <si>
    <t>PREGLEDI, PRESKUSI, MERITVE, DOKUMENTACIJA IN DOKUMENTARNI SISTEM</t>
  </si>
  <si>
    <t>Skupaj brez DDV</t>
  </si>
  <si>
    <t>Preverjanje električnih inštalacij v skladu s SIST EN 60364-6, razdelilnik z do 20 izhodnimi tokokrogi, kpl z izdelavo merilnega poročila</t>
  </si>
  <si>
    <t>Preverjanje električnih inštalacij v skladu s SIST EN 60364-6, razdelilnik z 21 do 50 izhodnimi tokokrogi, kpl z izdelavo merilnega poročila</t>
  </si>
  <si>
    <t>Preverjanje električnih inštalacij v skladu s SIST EN 60364-6, razdelilnik z več kot 50 izhodnimi tokokrogi, kpl z izdelavo merilnega poročila</t>
  </si>
  <si>
    <t>Izdelava in izris enopolnih smem, označitev tokokrogov</t>
  </si>
  <si>
    <t>Delovna ura inženirja elektro stroke, s pridobljenimi kompetencami IZS, za projektiranje in vodenje gradnje na zahtevnih objektih, izdelavo enopolnih shem, izračunov zaščite, prilagoditev PA-CNS</t>
  </si>
  <si>
    <t>Izdelava prilagoditev, razširitev in dopolnitev dokumentacije NOV</t>
  </si>
  <si>
    <t>SKUPAJ PREGLEDI, PRESKUSI, MERITVE, DOKUMENTACIJA IN DOKUMENTARNI SISTEM</t>
  </si>
  <si>
    <t>Dobava, dostava in razvoz DEA goriva ( gorivo brez biodizla, za obratovanje mirujočih varnostnih agregatov) po lokacijah rezervoarjev na območju UKC Ljubljana</t>
  </si>
  <si>
    <t>DDV</t>
  </si>
  <si>
    <t>Skupaj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</si>
</sst>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 _€_-;\-* #,##0.00\ _€_-;_-* &quot;-&quot;??\ _€_-;_-@_-"/>
    <numFmt numFmtId="164" formatCode="_-* #,##0.00\ _S_I_T_-;\-* #,##0.00\ _S_I_T_-;_-* &quot;-&quot;??\ _S_I_T_-;_-@_-"/>
    <numFmt numFmtId="165" formatCode="_(&quot;$&quot;* #,##0_);_(&quot;$&quot;* \(#,##0\);_(&quot;$&quot;* &quot;-&quot;_);_(@_)"/>
    <numFmt numFmtId="166" formatCode="_(&quot;$&quot;* #,##0.00_);_(&quot;$&quot;* \(#,##0.00\);_(&quot;$&quot;* &quot;-&quot;??_);_(@_)"/>
    <numFmt numFmtId="167" formatCode="_-[$€]\ * #.##0.00_-;\-[$€]\ * #.##0.00_-;_-[$€]\ * &quot;-&quot;??_-;_-@_-"/>
    <numFmt numFmtId="168" formatCode="_-* #,##0&quot; €&quot;_-;\-* #,##0&quot; €&quot;_-;_-* &quot;- €&quot;_-;_-@_-"/>
    <numFmt numFmtId="169" formatCode="#,##0.00\ &quot;€&quot;"/>
    <numFmt numFmtId="170" formatCode="_ * #,##0.00_-\ _S_L_T_ ;_ * #,##0.00&quot;- &quot;_S_L_T_ ;_ * \-??_-\ _S_L_T_ ;_ @_ "/>
    <numFmt numFmtId="171" formatCode="_ * #,##0_-&quot; SLT&quot;_ ;_ * #,##0&quot;- SLT&quot;_ ;_ * \-_-&quot; SLT&quot;_ ;_ @_ "/>
    <numFmt numFmtId="172" formatCode="_ * #,##0.00_-&quot; SLT&quot;_ ;_ * #,##0.00&quot;- SLT&quot;_ ;_ * \-??_-&quot; SLT&quot;_ ;_ @_ "/>
    <numFmt numFmtId="173" formatCode="_ * #,##0_-\ _S_L_T_ ;_ * #,##0\-\ _S_L_T_ ;_ * &quot;-&quot;_-\ _S_L_T_ ;_ @_ "/>
    <numFmt numFmtId="174" formatCode="_ * #,##0.00_-\ _S_L_T_ ;_ * #,##0.00\-\ _S_L_T_ ;_ * &quot;-&quot;??_-\ _S_L_T_ ;_ @_ "/>
    <numFmt numFmtId="175" formatCode="0.0"/>
    <numFmt numFmtId="176" formatCode="_-* #,##0\ _S_I_T_-;\-* #,##0\ _S_I_T_-;_-* &quot;-&quot;??\ _S_I_T_-;_-@_-"/>
    <numFmt numFmtId="177" formatCode="_([$€]* #,##0.00_);_([$€]* \(#,##0.00\);_([$€]* &quot;-&quot;??_);_(@_)"/>
    <numFmt numFmtId="178" formatCode="_-* #,##0.00\ _E_U_R_-;\-* #,##0.00\ _E_U_R_-;_-* &quot;-&quot;??\ _E_U_R_-;_-@_-"/>
    <numFmt numFmtId="179" formatCode="_ [$€]\ * #,##0.00_ ;_ [$€]\ * \-#,##0.00_ ;_ [$€]\ * &quot;-&quot;??_ ;_ @_ "/>
    <numFmt numFmtId="180" formatCode="#,##0.00;[Red]#,##0.00\-"/>
    <numFmt numFmtId="181" formatCode="[$-424]0"/>
    <numFmt numFmtId="182" formatCode="_-* #,##0.00\ _S_I_T_-;\-* #,##0.00\ _S_I_T_-;_-* \-??\ _S_I_T_-;_-@_-"/>
  </numFmts>
  <fonts count="66" x14ac:knownFonts="1">
    <font>
      <sz val="10"/>
      <name val="Arial CE"/>
      <charset val="238"/>
    </font>
    <font>
      <sz val="11"/>
      <color theme="1"/>
      <name val="Calibri"/>
      <family val="2"/>
      <charset val="238"/>
      <scheme val="minor"/>
    </font>
    <font>
      <i/>
      <sz val="12"/>
      <name val="Arial CE"/>
      <family val="2"/>
      <charset val="238"/>
    </font>
    <font>
      <b/>
      <i/>
      <sz val="12"/>
      <name val="Arial CE"/>
      <family val="2"/>
      <charset val="238"/>
    </font>
    <font>
      <sz val="12"/>
      <name val="Arial CE"/>
      <family val="2"/>
      <charset val="238"/>
    </font>
    <font>
      <b/>
      <sz val="12"/>
      <name val="Arial CE"/>
      <family val="2"/>
      <charset val="238"/>
    </font>
    <font>
      <i/>
      <sz val="12"/>
      <name val="Arial CE"/>
      <charset val="238"/>
    </font>
    <font>
      <sz val="12"/>
      <name val="Arial CE"/>
      <charset val="238"/>
    </font>
    <font>
      <b/>
      <sz val="12"/>
      <name val="Arial CE"/>
      <charset val="238"/>
    </font>
    <font>
      <sz val="10"/>
      <name val="Arial CE"/>
      <family val="2"/>
      <charset val="238"/>
    </font>
    <font>
      <sz val="10"/>
      <name val="Arial"/>
      <family val="2"/>
      <charset val="238"/>
    </font>
    <font>
      <sz val="10"/>
      <name val="Arial CE"/>
    </font>
    <font>
      <sz val="10"/>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color indexed="16"/>
      <name val="Calibri"/>
      <family val="2"/>
      <charset val="238"/>
    </font>
    <font>
      <b/>
      <sz val="11"/>
      <color indexed="53"/>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53"/>
      <name val="Calibri"/>
      <family val="2"/>
      <charset val="238"/>
    </font>
    <font>
      <sz val="11"/>
      <name val="Arial"/>
      <family val="2"/>
      <charset val="238"/>
    </font>
    <font>
      <b/>
      <sz val="18"/>
      <color indexed="62"/>
      <name val="Cambria"/>
      <family val="2"/>
      <charset val="238"/>
    </font>
    <font>
      <sz val="10"/>
      <name val="Helv"/>
    </font>
    <font>
      <b/>
      <sz val="16"/>
      <name val="Arial CE"/>
      <family val="2"/>
      <charset val="238"/>
    </font>
    <font>
      <sz val="10"/>
      <name val="Arial CE"/>
      <charset val="238"/>
    </font>
    <font>
      <sz val="10"/>
      <name val="Arial"/>
      <family val="2"/>
      <charset val="238"/>
    </font>
    <font>
      <sz val="10"/>
      <color theme="1"/>
      <name val="Arial Narrow"/>
      <family val="2"/>
      <charset val="238"/>
    </font>
    <font>
      <sz val="10"/>
      <name val="Arial Narrow"/>
      <family val="2"/>
      <charset val="238"/>
    </font>
    <font>
      <sz val="10"/>
      <color indexed="8"/>
      <name val="Arial Narrow"/>
      <family val="2"/>
      <charset val="238"/>
    </font>
    <font>
      <u/>
      <sz val="10"/>
      <color indexed="20"/>
      <name val="Arial"/>
      <family val="2"/>
      <charset val="238"/>
    </font>
    <font>
      <u/>
      <sz val="9"/>
      <color indexed="12"/>
      <name val="Arial"/>
      <family val="2"/>
      <charset val="238"/>
    </font>
    <font>
      <sz val="10"/>
      <name val="Arial"/>
      <family val="2"/>
    </font>
    <font>
      <b/>
      <sz val="11"/>
      <color indexed="10"/>
      <name val="Calibri"/>
      <family val="2"/>
      <charset val="238"/>
    </font>
    <font>
      <sz val="11"/>
      <color indexed="19"/>
      <name val="Calibri"/>
      <family val="2"/>
      <charset val="238"/>
    </font>
    <font>
      <sz val="10"/>
      <name val="MS Sans Serif"/>
      <family val="2"/>
      <charset val="238"/>
    </font>
    <font>
      <sz val="10"/>
      <name val="Mangal"/>
      <family val="2"/>
      <charset val="238"/>
    </font>
    <font>
      <sz val="10"/>
      <name val="Arial"/>
      <family val="2"/>
      <charset val="1"/>
    </font>
    <font>
      <sz val="10"/>
      <color theme="1"/>
      <name val="Arial"/>
      <family val="2"/>
      <charset val="238"/>
    </font>
    <font>
      <b/>
      <i/>
      <sz val="16"/>
      <color theme="1"/>
      <name val="Arial"/>
      <family val="2"/>
      <charset val="238"/>
    </font>
    <font>
      <b/>
      <i/>
      <u/>
      <sz val="11"/>
      <color theme="1"/>
      <name val="Arial"/>
      <family val="2"/>
      <charset val="238"/>
    </font>
    <font>
      <sz val="10"/>
      <color indexed="8"/>
      <name val="Arial CE"/>
      <family val="2"/>
      <charset val="238"/>
    </font>
    <font>
      <sz val="12"/>
      <name val="Arial CE"/>
    </font>
    <font>
      <sz val="11"/>
      <color indexed="12"/>
      <name val="Calibri"/>
      <family val="2"/>
      <charset val="238"/>
    </font>
    <font>
      <i/>
      <sz val="11"/>
      <color indexed="10"/>
      <name val="Calibri"/>
      <family val="2"/>
      <charset val="238"/>
    </font>
    <font>
      <b/>
      <sz val="11"/>
      <color indexed="12"/>
      <name val="Calibri"/>
      <family val="2"/>
      <charset val="238"/>
    </font>
    <font>
      <b/>
      <sz val="16"/>
      <name val="Arial CE"/>
      <charset val="238"/>
    </font>
    <font>
      <i/>
      <sz val="12"/>
      <color rgb="FFFF0000"/>
      <name val="Arial CE"/>
      <charset val="238"/>
    </font>
    <font>
      <sz val="11"/>
      <name val="Arial CE"/>
      <charset val="238"/>
    </font>
    <font>
      <i/>
      <sz val="11"/>
      <name val="Arial CE"/>
      <charset val="238"/>
    </font>
    <font>
      <b/>
      <i/>
      <sz val="11"/>
      <name val="Arial CE"/>
      <charset val="238"/>
    </font>
  </fonts>
  <fills count="7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patternFill>
    </fill>
    <fill>
      <patternFill patternType="solid">
        <fgColor indexed="43"/>
        <bgColor indexed="43"/>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56"/>
      </patternFill>
    </fill>
    <fill>
      <patternFill patternType="solid">
        <fgColor indexed="54"/>
      </patternFill>
    </fill>
    <fill>
      <patternFill patternType="solid">
        <fgColor indexed="9"/>
      </patternFill>
    </fill>
    <fill>
      <patternFill patternType="solid">
        <fgColor indexed="43"/>
        <bgColor indexed="26"/>
      </patternFill>
    </fill>
    <fill>
      <patternFill patternType="solid">
        <fgColor indexed="31"/>
        <bgColor indexed="41"/>
      </patternFill>
    </fill>
    <fill>
      <patternFill patternType="solid">
        <fgColor indexed="45"/>
        <bgColor indexed="50"/>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50"/>
      </patternFill>
    </fill>
    <fill>
      <patternFill patternType="solid">
        <fgColor indexed="11"/>
        <bgColor indexed="57"/>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4"/>
        <bgColor indexed="23"/>
      </patternFill>
    </fill>
    <fill>
      <patternFill patternType="solid">
        <fgColor indexed="25"/>
        <bgColor indexed="61"/>
      </patternFill>
    </fill>
    <fill>
      <patternFill patternType="solid">
        <fgColor indexed="26"/>
        <bgColor indexed="9"/>
      </patternFill>
    </fill>
    <fill>
      <patternFill patternType="solid">
        <fgColor indexed="22"/>
        <bgColor indexed="41"/>
      </patternFill>
    </fill>
    <fill>
      <patternFill patternType="solid">
        <fgColor indexed="55"/>
        <bgColor indexed="23"/>
      </patternFill>
    </fill>
    <fill>
      <patternFill patternType="solid">
        <fgColor indexed="9"/>
        <bgColor indexed="26"/>
      </patternFill>
    </fill>
    <fill>
      <patternFill patternType="solid">
        <fgColor indexed="24"/>
        <bgColor indexed="22"/>
      </patternFill>
    </fill>
    <fill>
      <patternFill patternType="solid">
        <fgColor indexed="50"/>
        <bgColor indexed="45"/>
      </patternFill>
    </fill>
    <fill>
      <patternFill patternType="solid">
        <fgColor indexed="41"/>
        <bgColor indexed="22"/>
      </patternFill>
    </fill>
    <fill>
      <patternFill patternType="solid">
        <fgColor indexed="12"/>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6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right/>
      <top/>
      <bottom style="thick">
        <color indexed="49"/>
      </bottom>
      <diagonal/>
    </border>
    <border>
      <left/>
      <right/>
      <top/>
      <bottom style="medium">
        <color indexed="49"/>
      </bottom>
      <diagonal/>
    </border>
    <border>
      <left style="thin">
        <color indexed="10"/>
      </left>
      <right style="thin">
        <color indexed="10"/>
      </right>
      <top style="thin">
        <color indexed="10"/>
      </top>
      <bottom style="thin">
        <color indexed="10"/>
      </bottom>
      <diagonal/>
    </border>
    <border>
      <left/>
      <right/>
      <top style="thin">
        <color indexed="49"/>
      </top>
      <bottom style="double">
        <color indexed="49"/>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auto="1"/>
      </left>
      <right style="medium">
        <color auto="1"/>
      </right>
      <top style="hair">
        <color auto="1"/>
      </top>
      <bottom/>
      <diagonal/>
    </border>
  </borders>
  <cellStyleXfs count="482">
    <xf numFmtId="0" fontId="0" fillId="0" borderId="0"/>
    <xf numFmtId="0" fontId="11" fillId="0" borderId="0"/>
    <xf numFmtId="0" fontId="10" fillId="0" borderId="0"/>
    <xf numFmtId="0" fontId="10" fillId="0" borderId="0"/>
    <xf numFmtId="0" fontId="12"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3" fillId="20" borderId="0" applyNumberFormat="0" applyBorder="0" applyAlignment="0" applyProtection="0"/>
    <xf numFmtId="0" fontId="13" fillId="23"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3" fillId="25" borderId="0" applyNumberFormat="0" applyBorder="0" applyAlignment="0" applyProtection="0"/>
    <xf numFmtId="0" fontId="13" fillId="17"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3" fillId="20" borderId="0" applyNumberFormat="0" applyBorder="0" applyAlignment="0" applyProtection="0"/>
    <xf numFmtId="0" fontId="13" fillId="27" borderId="0" applyNumberFormat="0" applyBorder="0" applyAlignment="0" applyProtection="0"/>
    <xf numFmtId="0" fontId="14" fillId="27" borderId="0" applyNumberFormat="0" applyBorder="0" applyAlignment="0" applyProtection="0"/>
    <xf numFmtId="0" fontId="30" fillId="28" borderId="0" applyNumberFormat="0" applyBorder="0" applyAlignment="0" applyProtection="0"/>
    <xf numFmtId="0" fontId="31" fillId="29" borderId="1" applyNumberFormat="0" applyAlignment="0" applyProtection="0"/>
    <xf numFmtId="0" fontId="25" fillId="22" borderId="2" applyNumberFormat="0" applyAlignment="0" applyProtection="0"/>
    <xf numFmtId="165" fontId="10" fillId="0" borderId="0" applyFont="0" applyFill="0" applyBorder="0" applyAlignment="0" applyProtection="0"/>
    <xf numFmtId="166" fontId="10" fillId="0" borderId="0" applyFont="0" applyFill="0" applyBorder="0" applyAlignment="0" applyProtection="0"/>
    <xf numFmtId="0" fontId="15" fillId="4"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0" fontId="23" fillId="0" borderId="0" applyNumberFormat="0" applyFill="0" applyBorder="0" applyAlignment="0" applyProtection="0"/>
    <xf numFmtId="0" fontId="15" fillId="23" borderId="0" applyNumberFormat="0" applyBorder="0" applyAlignment="0" applyProtection="0"/>
    <xf numFmtId="0" fontId="32" fillId="0" borderId="3"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4" fillId="0" borderId="0" applyNumberFormat="0" applyFill="0" applyBorder="0" applyAlignment="0" applyProtection="0"/>
    <xf numFmtId="0" fontId="28" fillId="27" borderId="1" applyNumberFormat="0" applyAlignment="0" applyProtection="0"/>
    <xf numFmtId="0" fontId="16" fillId="33" borderId="6" applyNumberFormat="0" applyAlignment="0" applyProtection="0"/>
    <xf numFmtId="0" fontId="35" fillId="0" borderId="7" applyNumberFormat="0" applyFill="0" applyAlignment="0" applyProtection="0"/>
    <xf numFmtId="0" fontId="18" fillId="0" borderId="8" applyNumberFormat="0" applyFill="0" applyAlignment="0" applyProtection="0"/>
    <xf numFmtId="0" fontId="19" fillId="0" borderId="4" applyNumberFormat="0" applyFill="0" applyAlignment="0" applyProtection="0"/>
    <xf numFmtId="0" fontId="20" fillId="0" borderId="9" applyNumberFormat="0" applyFill="0" applyAlignment="0" applyProtection="0"/>
    <xf numFmtId="0" fontId="20" fillId="0" borderId="0" applyNumberFormat="0" applyFill="0" applyBorder="0" applyAlignment="0" applyProtection="0"/>
    <xf numFmtId="0" fontId="17" fillId="0" borderId="0" applyNumberFormat="0" applyFill="0" applyBorder="0" applyAlignment="0" applyProtection="0"/>
    <xf numFmtId="0" fontId="10" fillId="0" borderId="0"/>
    <xf numFmtId="0" fontId="36" fillId="0" borderId="0"/>
    <xf numFmtId="0" fontId="9" fillId="0" borderId="0"/>
    <xf numFmtId="0" fontId="9" fillId="0" borderId="0"/>
    <xf numFmtId="0" fontId="10" fillId="0" borderId="0"/>
    <xf numFmtId="0" fontId="10" fillId="0" borderId="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1" fillId="34" borderId="0" applyNumberFormat="0" applyBorder="0" applyAlignment="0" applyProtection="0"/>
    <xf numFmtId="0" fontId="21" fillId="35" borderId="0" applyNumberFormat="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xf numFmtId="0" fontId="10" fillId="20" borderId="10" applyNumberFormat="0" applyFont="0" applyAlignment="0" applyProtection="0"/>
    <xf numFmtId="9" fontId="9" fillId="0" borderId="0" applyFill="0" applyBorder="0" applyAlignment="0" applyProtection="0"/>
    <xf numFmtId="9" fontId="10" fillId="0" borderId="0" applyFont="0" applyFill="0" applyBorder="0" applyAlignment="0" applyProtection="0"/>
    <xf numFmtId="0" fontId="10" fillId="36" borderId="10" applyNumberFormat="0" applyFont="0" applyAlignment="0" applyProtection="0"/>
    <xf numFmtId="0" fontId="22" fillId="0" borderId="0" applyNumberFormat="0" applyFill="0" applyBorder="0" applyAlignment="0" applyProtection="0"/>
    <xf numFmtId="0" fontId="16" fillId="29" borderId="6" applyNumberFormat="0" applyAlignment="0" applyProtection="0"/>
    <xf numFmtId="0" fontId="23" fillId="0" borderId="0" applyNumberFormat="0" applyFill="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39"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40" borderId="0" applyNumberFormat="0" applyBorder="0" applyAlignment="0" applyProtection="0"/>
    <xf numFmtId="0" fontId="24" fillId="0" borderId="7" applyNumberFormat="0" applyFill="0" applyAlignment="0" applyProtection="0"/>
    <xf numFmtId="0" fontId="25" fillId="41" borderId="2" applyNumberFormat="0" applyAlignment="0" applyProtection="0"/>
    <xf numFmtId="0" fontId="26" fillId="33" borderId="1" applyNumberFormat="0" applyAlignment="0" applyProtection="0"/>
    <xf numFmtId="0" fontId="37" fillId="0" borderId="0" applyNumberFormat="0" applyFill="0" applyBorder="0" applyAlignment="0" applyProtection="0"/>
    <xf numFmtId="0" fontId="27" fillId="3" borderId="0" applyNumberFormat="0" applyBorder="0" applyAlignment="0" applyProtection="0"/>
    <xf numFmtId="0" fontId="9" fillId="0" borderId="0"/>
    <xf numFmtId="0" fontId="38" fillId="0" borderId="0"/>
    <xf numFmtId="0" fontId="9" fillId="0" borderId="0"/>
    <xf numFmtId="0" fontId="17" fillId="0" borderId="0" applyNumberFormat="0" applyFill="0" applyBorder="0" applyAlignment="0" applyProtection="0"/>
    <xf numFmtId="0" fontId="29" fillId="0" borderId="11" applyNumberFormat="0" applyFill="0" applyAlignment="0" applyProtection="0"/>
    <xf numFmtId="168" fontId="9" fillId="0" borderId="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0" fontId="28" fillId="7" borderId="1" applyNumberFormat="0" applyAlignment="0" applyProtection="0"/>
    <xf numFmtId="0" fontId="29" fillId="0" borderId="12" applyNumberFormat="0" applyFill="0" applyAlignment="0" applyProtection="0"/>
    <xf numFmtId="0" fontId="22" fillId="0" borderId="0" applyNumberFormat="0" applyFill="0" applyBorder="0" applyAlignment="0" applyProtection="0"/>
    <xf numFmtId="0" fontId="10" fillId="0" borderId="0"/>
    <xf numFmtId="0" fontId="10" fillId="0" borderId="0"/>
    <xf numFmtId="0" fontId="41" fillId="0" borderId="0">
      <alignment vertical="top"/>
    </xf>
    <xf numFmtId="0" fontId="45" fillId="0" borderId="0" applyNumberFormat="0" applyFill="0" applyBorder="0" applyAlignment="0" applyProtection="0"/>
    <xf numFmtId="0" fontId="46" fillId="0" borderId="0" applyNumberFormat="0" applyFill="0" applyBorder="0" applyAlignment="0" applyProtection="0"/>
    <xf numFmtId="0" fontId="41" fillId="0" borderId="0">
      <alignment vertical="top"/>
    </xf>
    <xf numFmtId="0" fontId="40" fillId="0" borderId="0"/>
    <xf numFmtId="9" fontId="10" fillId="0" borderId="0" applyFont="0" applyFill="0" applyBorder="0" applyAlignment="0" applyProtection="0"/>
    <xf numFmtId="170" fontId="9" fillId="0" borderId="0" applyFill="0" applyBorder="0" applyAlignment="0" applyProtection="0"/>
    <xf numFmtId="171" fontId="9" fillId="0" borderId="0" applyFill="0" applyBorder="0" applyAlignment="0" applyProtection="0"/>
    <xf numFmtId="172" fontId="9" fillId="0" borderId="0" applyFill="0" applyBorder="0" applyAlignment="0" applyProtection="0"/>
    <xf numFmtId="0" fontId="42" fillId="0" borderId="0"/>
    <xf numFmtId="0" fontId="40" fillId="0" borderId="0"/>
    <xf numFmtId="0" fontId="10" fillId="0" borderId="0" applyNumberFormat="0" applyFill="0" applyBorder="0" applyAlignment="0" applyProtection="0"/>
    <xf numFmtId="173" fontId="10" fillId="0" borderId="0" applyFont="0" applyFill="0" applyBorder="0" applyAlignment="0" applyProtection="0"/>
    <xf numFmtId="174" fontId="10" fillId="0" borderId="0" applyFont="0" applyFill="0" applyBorder="0" applyAlignment="0" applyProtection="0"/>
    <xf numFmtId="0" fontId="11" fillId="0" borderId="0"/>
    <xf numFmtId="0" fontId="13" fillId="8" borderId="0" applyNumberFormat="0" applyBorder="0" applyAlignment="0" applyProtection="0"/>
    <xf numFmtId="0" fontId="13" fillId="9" borderId="0" applyNumberFormat="0" applyBorder="0" applyAlignment="0" applyProtection="0"/>
    <xf numFmtId="0" fontId="13" fillId="36" borderId="0" applyNumberFormat="0" applyBorder="0" applyAlignment="0" applyProtection="0"/>
    <xf numFmtId="0" fontId="13" fillId="7" borderId="0" applyNumberFormat="0" applyBorder="0" applyAlignment="0" applyProtection="0"/>
    <xf numFmtId="0" fontId="13" fillId="36" borderId="0" applyNumberFormat="0" applyBorder="0" applyAlignment="0" applyProtection="0"/>
    <xf numFmtId="0" fontId="13" fillId="6" borderId="0" applyNumberFormat="0" applyBorder="0" applyAlignment="0" applyProtection="0"/>
    <xf numFmtId="0" fontId="13" fillId="35" borderId="0" applyNumberFormat="0" applyBorder="0" applyAlignment="0" applyProtection="0"/>
    <xf numFmtId="0" fontId="13" fillId="3" borderId="0" applyNumberFormat="0" applyBorder="0" applyAlignment="0" applyProtection="0"/>
    <xf numFmtId="0" fontId="13" fillId="6" borderId="0" applyNumberFormat="0" applyBorder="0" applyAlignment="0" applyProtection="0"/>
    <xf numFmtId="0" fontId="13" fillId="36" borderId="0" applyNumberFormat="0" applyBorder="0" applyAlignment="0" applyProtection="0"/>
    <xf numFmtId="0" fontId="14" fillId="6" borderId="0" applyNumberFormat="0" applyBorder="0" applyAlignment="0" applyProtection="0"/>
    <xf numFmtId="0" fontId="14" fillId="40" borderId="0" applyNumberFormat="0" applyBorder="0" applyAlignment="0" applyProtection="0"/>
    <xf numFmtId="0" fontId="14" fillId="11" borderId="0" applyNumberFormat="0" applyBorder="0" applyAlignment="0" applyProtection="0"/>
    <xf numFmtId="0" fontId="14" fillId="3" borderId="0" applyNumberFormat="0" applyBorder="0" applyAlignment="0" applyProtection="0"/>
    <xf numFmtId="0" fontId="14" fillId="6" borderId="0" applyNumberFormat="0" applyBorder="0" applyAlignment="0" applyProtection="0"/>
    <xf numFmtId="0" fontId="14" fillId="9" borderId="0" applyNumberFormat="0" applyBorder="0" applyAlignment="0" applyProtection="0"/>
    <xf numFmtId="0" fontId="14" fillId="42" borderId="0" applyNumberFormat="0" applyBorder="0" applyAlignment="0" applyProtection="0"/>
    <xf numFmtId="0" fontId="14" fillId="40" borderId="0" applyNumberFormat="0" applyBorder="0" applyAlignment="0" applyProtection="0"/>
    <xf numFmtId="0" fontId="14" fillId="11" borderId="0" applyNumberFormat="0" applyBorder="0" applyAlignment="0" applyProtection="0"/>
    <xf numFmtId="0" fontId="14" fillId="43" borderId="0" applyNumberFormat="0" applyBorder="0" applyAlignment="0" applyProtection="0"/>
    <xf numFmtId="0" fontId="14" fillId="14" borderId="0" applyNumberFormat="0" applyBorder="0" applyAlignment="0" applyProtection="0"/>
    <xf numFmtId="0" fontId="14" fillId="38" borderId="0" applyNumberFormat="0" applyBorder="0" applyAlignment="0" applyProtection="0"/>
    <xf numFmtId="0" fontId="27" fillId="5" borderId="0" applyNumberFormat="0" applyBorder="0" applyAlignment="0" applyProtection="0"/>
    <xf numFmtId="0" fontId="48" fillId="44" borderId="1" applyNumberFormat="0" applyAlignment="0" applyProtection="0"/>
    <xf numFmtId="0" fontId="25" fillId="41" borderId="2" applyNumberFormat="0" applyAlignment="0" applyProtection="0"/>
    <xf numFmtId="177" fontId="11" fillId="0" borderId="0" applyFont="0" applyFill="0" applyBorder="0" applyAlignment="0" applyProtection="0"/>
    <xf numFmtId="0" fontId="15" fillId="6" borderId="0" applyNumberFormat="0" applyBorder="0" applyAlignment="0" applyProtection="0"/>
    <xf numFmtId="0" fontId="32" fillId="0" borderId="13" applyNumberFormat="0" applyFill="0" applyAlignment="0" applyProtection="0"/>
    <xf numFmtId="0" fontId="33" fillId="0" borderId="14" applyNumberFormat="0" applyFill="0" applyAlignment="0" applyProtection="0"/>
    <xf numFmtId="0" fontId="34" fillId="0" borderId="15" applyNumberFormat="0" applyFill="0" applyAlignment="0" applyProtection="0"/>
    <xf numFmtId="0" fontId="28" fillId="35" borderId="1" applyNumberFormat="0" applyAlignment="0" applyProtection="0"/>
    <xf numFmtId="0" fontId="22" fillId="0" borderId="16" applyNumberFormat="0" applyFill="0" applyAlignment="0" applyProtection="0"/>
    <xf numFmtId="0" fontId="11" fillId="0" borderId="0"/>
    <xf numFmtId="0" fontId="10" fillId="0" borderId="0"/>
    <xf numFmtId="0" fontId="40" fillId="0" borderId="0"/>
    <xf numFmtId="0" fontId="11" fillId="0" borderId="0"/>
    <xf numFmtId="0" fontId="10" fillId="0" borderId="0"/>
    <xf numFmtId="0" fontId="13" fillId="0" borderId="0"/>
    <xf numFmtId="0" fontId="49" fillId="35" borderId="0" applyNumberFormat="0" applyBorder="0" applyAlignment="0" applyProtection="0"/>
    <xf numFmtId="0" fontId="11" fillId="0" borderId="0"/>
    <xf numFmtId="0" fontId="40" fillId="36" borderId="10" applyNumberFormat="0" applyFont="0" applyAlignment="0" applyProtection="0"/>
    <xf numFmtId="0" fontId="11" fillId="36" borderId="10" applyNumberFormat="0" applyFont="0" applyAlignment="0" applyProtection="0"/>
    <xf numFmtId="0" fontId="16" fillId="44" borderId="6" applyNumberFormat="0" applyAlignment="0" applyProtection="0"/>
    <xf numFmtId="0" fontId="37" fillId="0" borderId="0" applyNumberFormat="0" applyFill="0" applyBorder="0" applyAlignment="0" applyProtection="0"/>
    <xf numFmtId="0" fontId="29" fillId="0" borderId="17" applyNumberFormat="0" applyFill="0" applyAlignment="0" applyProtection="0"/>
    <xf numFmtId="166"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6" fontId="4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5"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11" fillId="0" borderId="0" applyFont="0" applyFill="0" applyBorder="0" applyAlignment="0" applyProtection="0"/>
    <xf numFmtId="178" fontId="4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4" fillId="42" borderId="0" applyNumberFormat="0" applyBorder="0" applyAlignment="0" applyProtection="0"/>
    <xf numFmtId="0" fontId="14" fillId="40" borderId="0" applyNumberFormat="0" applyBorder="0" applyAlignment="0" applyProtection="0"/>
    <xf numFmtId="0" fontId="14" fillId="11" borderId="0" applyNumberFormat="0" applyBorder="0" applyAlignment="0" applyProtection="0"/>
    <xf numFmtId="0" fontId="14" fillId="43" borderId="0" applyNumberFormat="0" applyBorder="0" applyAlignment="0" applyProtection="0"/>
    <xf numFmtId="0" fontId="14" fillId="14" borderId="0" applyNumberFormat="0" applyBorder="0" applyAlignment="0" applyProtection="0"/>
    <xf numFmtId="0" fontId="14" fillId="38" borderId="0" applyNumberFormat="0" applyBorder="0" applyAlignment="0" applyProtection="0"/>
    <xf numFmtId="0" fontId="44" fillId="0" borderId="0"/>
    <xf numFmtId="0" fontId="10" fillId="0" borderId="0"/>
    <xf numFmtId="0" fontId="10" fillId="0" borderId="0"/>
    <xf numFmtId="0" fontId="40" fillId="0" borderId="0"/>
    <xf numFmtId="179" fontId="40" fillId="0" borderId="0"/>
    <xf numFmtId="0" fontId="10" fillId="0" borderId="0"/>
    <xf numFmtId="0" fontId="10" fillId="0" borderId="0">
      <alignment vertical="top"/>
    </xf>
    <xf numFmtId="174" fontId="10" fillId="0" borderId="0" applyFont="0" applyFill="0" applyBorder="0" applyAlignment="0" applyProtection="0"/>
    <xf numFmtId="180" fontId="50" fillId="0" borderId="0" applyFont="0" applyFill="0" applyBorder="0" applyAlignment="0" applyProtection="0"/>
    <xf numFmtId="0" fontId="10" fillId="0" borderId="0"/>
    <xf numFmtId="0" fontId="13" fillId="46" borderId="0" applyNumberFormat="0" applyBorder="0" applyAlignment="0" applyProtection="0"/>
    <xf numFmtId="0" fontId="13" fillId="47" borderId="0" applyNumberFormat="0" applyBorder="0" applyAlignment="0" applyProtection="0"/>
    <xf numFmtId="0" fontId="13" fillId="48" borderId="0" applyNumberFormat="0" applyBorder="0" applyAlignment="0" applyProtection="0"/>
    <xf numFmtId="0" fontId="13" fillId="49" borderId="0" applyNumberFormat="0" applyBorder="0" applyAlignment="0" applyProtection="0"/>
    <xf numFmtId="0" fontId="13" fillId="50" borderId="0" applyNumberFormat="0" applyBorder="0" applyAlignment="0" applyProtection="0"/>
    <xf numFmtId="0" fontId="13" fillId="51" borderId="0" applyNumberFormat="0" applyBorder="0" applyAlignment="0" applyProtection="0"/>
    <xf numFmtId="0" fontId="13" fillId="52" borderId="0" applyNumberFormat="0" applyBorder="0" applyAlignment="0" applyProtection="0"/>
    <xf numFmtId="0" fontId="13" fillId="53" borderId="0" applyNumberFormat="0" applyBorder="0" applyAlignment="0" applyProtection="0"/>
    <xf numFmtId="0" fontId="13" fillId="54" borderId="0" applyNumberFormat="0" applyBorder="0" applyAlignment="0" applyProtection="0"/>
    <xf numFmtId="0" fontId="13" fillId="49" borderId="0" applyNumberFormat="0" applyBorder="0" applyAlignment="0" applyProtection="0"/>
    <xf numFmtId="0" fontId="13" fillId="52" borderId="0" applyNumberFormat="0" applyBorder="0" applyAlignment="0" applyProtection="0"/>
    <xf numFmtId="0" fontId="13" fillId="55" borderId="0" applyNumberFormat="0" applyBorder="0" applyAlignment="0" applyProtection="0"/>
    <xf numFmtId="0" fontId="14" fillId="56"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57" borderId="0" applyNumberFormat="0" applyBorder="0" applyAlignment="0" applyProtection="0"/>
    <xf numFmtId="0" fontId="14" fillId="58" borderId="0" applyNumberFormat="0" applyBorder="0" applyAlignment="0" applyProtection="0"/>
    <xf numFmtId="0" fontId="14" fillId="59" borderId="0" applyNumberFormat="0" applyBorder="0" applyAlignment="0" applyProtection="0"/>
    <xf numFmtId="0" fontId="14" fillId="60"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4" fillId="52" borderId="0" applyNumberFormat="0" applyBorder="0" applyAlignment="0" applyProtection="0"/>
    <xf numFmtId="0" fontId="14" fillId="61" borderId="0" applyNumberFormat="0" applyBorder="0" applyAlignment="0" applyProtection="0"/>
    <xf numFmtId="0" fontId="13" fillId="62" borderId="0" applyNumberFormat="0" applyBorder="0" applyAlignment="0" applyProtection="0"/>
    <xf numFmtId="0" fontId="13" fillId="63" borderId="0" applyNumberFormat="0" applyBorder="0" applyAlignment="0" applyProtection="0"/>
    <xf numFmtId="0" fontId="14" fillId="64" borderId="0" applyNumberFormat="0" applyBorder="0" applyAlignment="0" applyProtection="0"/>
    <xf numFmtId="0" fontId="14" fillId="64" borderId="0" applyNumberFormat="0" applyBorder="0" applyAlignment="0" applyProtection="0"/>
    <xf numFmtId="0" fontId="13" fillId="62" borderId="0" applyNumberFormat="0" applyBorder="0" applyAlignment="0" applyProtection="0"/>
    <xf numFmtId="0" fontId="13" fillId="48" borderId="0" applyNumberFormat="0" applyBorder="0" applyAlignment="0" applyProtection="0"/>
    <xf numFmtId="0" fontId="14" fillId="63" borderId="0" applyNumberFormat="0" applyBorder="0" applyAlignment="0" applyProtection="0"/>
    <xf numFmtId="0" fontId="14" fillId="60" borderId="0" applyNumberFormat="0" applyBorder="0" applyAlignment="0" applyProtection="0"/>
    <xf numFmtId="0" fontId="13" fillId="46" borderId="0" applyNumberFormat="0" applyBorder="0" applyAlignment="0" applyProtection="0"/>
    <xf numFmtId="0" fontId="13" fillId="63" borderId="0" applyNumberFormat="0" applyBorder="0" applyAlignment="0" applyProtection="0"/>
    <xf numFmtId="0" fontId="14" fillId="63" borderId="0" applyNumberFormat="0" applyBorder="0" applyAlignment="0" applyProtection="0"/>
    <xf numFmtId="0" fontId="14" fillId="58" borderId="0" applyNumberFormat="0" applyBorder="0" applyAlignment="0" applyProtection="0"/>
    <xf numFmtId="0" fontId="13" fillId="50" borderId="0" applyNumberFormat="0" applyBorder="0" applyAlignment="0" applyProtection="0"/>
    <xf numFmtId="0" fontId="13" fillId="46" borderId="0" applyNumberFormat="0" applyBorder="0" applyAlignment="0" applyProtection="0"/>
    <xf numFmtId="0" fontId="14" fillId="52" borderId="0" applyNumberFormat="0" applyBorder="0" applyAlignment="0" applyProtection="0"/>
    <xf numFmtId="0" fontId="14" fillId="59" borderId="0" applyNumberFormat="0" applyBorder="0" applyAlignment="0" applyProtection="0"/>
    <xf numFmtId="0" fontId="13" fillId="62" borderId="0" applyNumberFormat="0" applyBorder="0" applyAlignment="0" applyProtection="0"/>
    <xf numFmtId="0" fontId="13" fillId="51" borderId="0" applyNumberFormat="0" applyBorder="0" applyAlignment="0" applyProtection="0"/>
    <xf numFmtId="0" fontId="14" fillId="51" borderId="0" applyNumberFormat="0" applyBorder="0" applyAlignment="0" applyProtection="0"/>
    <xf numFmtId="0" fontId="30" fillId="47" borderId="0" applyNumberFormat="0" applyBorder="0" applyAlignment="0" applyProtection="0"/>
    <xf numFmtId="0" fontId="31" fillId="65" borderId="1" applyNumberFormat="0" applyAlignment="0" applyProtection="0"/>
    <xf numFmtId="0" fontId="25" fillId="64" borderId="2" applyNumberFormat="0" applyAlignment="0" applyProtection="0"/>
    <xf numFmtId="0" fontId="29" fillId="66" borderId="0" applyNumberFormat="0" applyBorder="0" applyAlignment="0" applyProtection="0"/>
    <xf numFmtId="0" fontId="29" fillId="67" borderId="0" applyNumberFormat="0" applyBorder="0" applyAlignment="0" applyProtection="0"/>
    <xf numFmtId="0" fontId="29" fillId="68" borderId="0" applyNumberFormat="0" applyBorder="0" applyAlignment="0" applyProtection="0"/>
    <xf numFmtId="0" fontId="15" fillId="48" borderId="0" applyNumberFormat="0" applyBorder="0" applyAlignment="0" applyProtection="0"/>
    <xf numFmtId="0" fontId="28" fillId="51" borderId="1" applyNumberFormat="0" applyAlignment="0" applyProtection="0"/>
    <xf numFmtId="0" fontId="9" fillId="0" borderId="0"/>
    <xf numFmtId="0" fontId="10" fillId="0" borderId="0"/>
    <xf numFmtId="0" fontId="10" fillId="0" borderId="0"/>
    <xf numFmtId="0" fontId="9" fillId="0" borderId="0"/>
    <xf numFmtId="0" fontId="10" fillId="0" borderId="0"/>
    <xf numFmtId="0" fontId="10" fillId="0" borderId="0"/>
    <xf numFmtId="0" fontId="21" fillId="45" borderId="0" applyNumberFormat="0" applyBorder="0" applyAlignment="0" applyProtection="0"/>
    <xf numFmtId="0" fontId="51" fillId="62" borderId="10" applyNumberFormat="0" applyAlignment="0" applyProtection="0"/>
    <xf numFmtId="9" fontId="51" fillId="0" borderId="0" applyFill="0" applyBorder="0" applyAlignment="0" applyProtection="0"/>
    <xf numFmtId="0" fontId="16" fillId="65" borderId="6" applyNumberFormat="0" applyAlignment="0" applyProtection="0"/>
    <xf numFmtId="0" fontId="52" fillId="0" borderId="0"/>
    <xf numFmtId="172" fontId="51" fillId="0" borderId="0" applyFill="0" applyBorder="0" applyAlignment="0" applyProtection="0"/>
    <xf numFmtId="170" fontId="51" fillId="0" borderId="0" applyFill="0" applyBorder="0" applyAlignment="0" applyProtection="0"/>
    <xf numFmtId="181" fontId="53" fillId="0" borderId="0"/>
    <xf numFmtId="0" fontId="42" fillId="0" borderId="0"/>
    <xf numFmtId="181" fontId="54" fillId="0" borderId="0">
      <alignment horizontal="center"/>
    </xf>
    <xf numFmtId="181" fontId="54" fillId="0" borderId="0">
      <alignment horizontal="center" textRotation="90"/>
    </xf>
    <xf numFmtId="181" fontId="53" fillId="0" borderId="0"/>
    <xf numFmtId="181" fontId="55" fillId="0" borderId="0"/>
    <xf numFmtId="181" fontId="55" fillId="0" borderId="0"/>
    <xf numFmtId="0" fontId="10" fillId="0" borderId="0">
      <alignment vertical="top"/>
    </xf>
    <xf numFmtId="0" fontId="40" fillId="0" borderId="0"/>
    <xf numFmtId="0" fontId="10" fillId="0" borderId="0"/>
    <xf numFmtId="0" fontId="10" fillId="0" borderId="0"/>
    <xf numFmtId="0" fontId="10" fillId="0" borderId="0"/>
    <xf numFmtId="0" fontId="56" fillId="0" borderId="0"/>
    <xf numFmtId="0" fontId="42" fillId="0" borderId="0"/>
    <xf numFmtId="164" fontId="10" fillId="0" borderId="0" applyFont="0" applyFill="0" applyBorder="0" applyAlignment="0" applyProtection="0"/>
    <xf numFmtId="0" fontId="10" fillId="0" borderId="0"/>
    <xf numFmtId="0" fontId="10" fillId="0" borderId="0"/>
    <xf numFmtId="0" fontId="10" fillId="0" borderId="0"/>
    <xf numFmtId="164" fontId="10" fillId="0" borderId="0" applyFont="0" applyFill="0" applyBorder="0" applyAlignment="0" applyProtection="0"/>
    <xf numFmtId="174" fontId="10" fillId="0" borderId="0" applyFont="0" applyFill="0" applyBorder="0" applyAlignment="0" applyProtection="0"/>
    <xf numFmtId="43" fontId="47" fillId="0" borderId="0" applyFont="0" applyFill="0" applyBorder="0" applyAlignment="0" applyProtection="0"/>
    <xf numFmtId="0" fontId="1" fillId="0" borderId="0"/>
    <xf numFmtId="164" fontId="57" fillId="0" borderId="0" applyFont="0" applyFill="0" applyBorder="0" applyAlignment="0" applyProtection="0"/>
    <xf numFmtId="0" fontId="10" fillId="0" borderId="0"/>
    <xf numFmtId="0" fontId="10" fillId="0" borderId="0"/>
    <xf numFmtId="0" fontId="10" fillId="0" borderId="0">
      <alignment vertical="top"/>
    </xf>
    <xf numFmtId="0" fontId="10" fillId="0" borderId="0"/>
    <xf numFmtId="0" fontId="9" fillId="0" borderId="0"/>
    <xf numFmtId="0" fontId="10" fillId="0" borderId="0"/>
    <xf numFmtId="0" fontId="10" fillId="0" borderId="0"/>
    <xf numFmtId="0" fontId="21" fillId="35" borderId="0" applyNumberFormat="0" applyBorder="0" applyAlignment="0" applyProtection="0"/>
    <xf numFmtId="0" fontId="10" fillId="0" borderId="0" applyNumberFormat="0" applyFill="0" applyBorder="0" applyAlignment="0" applyProtection="0"/>
    <xf numFmtId="0" fontId="10" fillId="0" borderId="0"/>
    <xf numFmtId="177" fontId="11" fillId="0" borderId="0" applyFont="0" applyFill="0" applyBorder="0" applyAlignment="0" applyProtection="0"/>
    <xf numFmtId="0" fontId="40" fillId="0" borderId="0"/>
    <xf numFmtId="0" fontId="10" fillId="0" borderId="0" applyNumberFormat="0" applyFill="0" applyBorder="0" applyAlignment="0" applyProtection="0"/>
    <xf numFmtId="0" fontId="11" fillId="0" borderId="0"/>
    <xf numFmtId="0" fontId="38" fillId="0" borderId="0"/>
    <xf numFmtId="170" fontId="9" fillId="0" borderId="0" applyFill="0" applyBorder="0" applyAlignment="0" applyProtection="0"/>
    <xf numFmtId="164" fontId="47" fillId="0" borderId="0" applyFont="0" applyFill="0" applyBorder="0" applyAlignment="0" applyProtection="0"/>
    <xf numFmtId="0" fontId="47" fillId="0" borderId="0"/>
    <xf numFmtId="0" fontId="1" fillId="0" borderId="0"/>
    <xf numFmtId="0" fontId="10" fillId="0" borderId="0"/>
    <xf numFmtId="0" fontId="57" fillId="0" borderId="0"/>
    <xf numFmtId="9" fontId="4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9" fontId="1" fillId="0" borderId="0" applyFont="0" applyFill="0" applyBorder="0" applyAlignment="0" applyProtection="0"/>
    <xf numFmtId="0" fontId="56" fillId="0" borderId="0"/>
    <xf numFmtId="0" fontId="42" fillId="0" borderId="0"/>
    <xf numFmtId="164" fontId="10" fillId="0" borderId="0" applyFont="0" applyFill="0" applyBorder="0" applyAlignment="0" applyProtection="0"/>
    <xf numFmtId="0" fontId="1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30" fillId="28" borderId="0" applyNumberFormat="0" applyBorder="0" applyAlignment="0" applyProtection="0"/>
    <xf numFmtId="0" fontId="31" fillId="29" borderId="1" applyNumberFormat="0" applyAlignment="0" applyProtection="0"/>
    <xf numFmtId="0" fontId="25" fillId="22" borderId="2" applyNumberFormat="0" applyAlignment="0" applyProtection="0"/>
    <xf numFmtId="0" fontId="23" fillId="0" borderId="0" applyNumberFormat="0" applyFill="0" applyBorder="0" applyAlignment="0" applyProtection="0"/>
    <xf numFmtId="0" fontId="15" fillId="23" borderId="0" applyNumberFormat="0" applyBorder="0" applyAlignment="0" applyProtection="0"/>
    <xf numFmtId="0" fontId="32" fillId="0" borderId="3"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4" fillId="0" borderId="0" applyNumberFormat="0" applyFill="0" applyBorder="0" applyAlignment="0" applyProtection="0"/>
    <xf numFmtId="0" fontId="28" fillId="27" borderId="1" applyNumberFormat="0" applyAlignment="0" applyProtection="0"/>
    <xf numFmtId="0" fontId="35" fillId="0" borderId="7" applyNumberFormat="0" applyFill="0" applyAlignment="0" applyProtection="0"/>
    <xf numFmtId="0" fontId="21" fillId="34" borderId="0" applyNumberFormat="0" applyBorder="0" applyAlignment="0" applyProtection="0"/>
    <xf numFmtId="0" fontId="10" fillId="20" borderId="10" applyNumberFormat="0" applyFont="0" applyAlignment="0" applyProtection="0"/>
    <xf numFmtId="0" fontId="16" fillId="29" borderId="6" applyNumberFormat="0" applyAlignment="0" applyProtection="0"/>
    <xf numFmtId="0" fontId="17" fillId="0" borderId="0" applyNumberFormat="0" applyFill="0" applyBorder="0" applyAlignment="0" applyProtection="0"/>
    <xf numFmtId="0" fontId="29" fillId="0" borderId="11" applyNumberFormat="0" applyFill="0" applyAlignment="0" applyProtection="0"/>
    <xf numFmtId="0" fontId="22" fillId="0" borderId="0" applyNumberFormat="0" applyFill="0" applyBorder="0" applyAlignment="0" applyProtection="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182" fontId="9" fillId="0" borderId="0" applyFill="0" applyBorder="0" applyAlignment="0" applyProtection="0"/>
    <xf numFmtId="0" fontId="36" fillId="0" borderId="0"/>
    <xf numFmtId="0" fontId="13" fillId="44" borderId="0" applyNumberFormat="0" applyBorder="0" applyAlignment="0" applyProtection="0"/>
    <xf numFmtId="0" fontId="13" fillId="7" borderId="0" applyNumberFormat="0" applyBorder="0" applyAlignment="0" applyProtection="0"/>
    <xf numFmtId="0" fontId="13" fillId="36"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35" borderId="0" applyNumberFormat="0" applyBorder="0" applyAlignment="0" applyProtection="0"/>
    <xf numFmtId="0" fontId="13" fillId="33" borderId="0" applyNumberFormat="0" applyBorder="0" applyAlignment="0" applyProtection="0"/>
    <xf numFmtId="0" fontId="13" fillId="7" borderId="0" applyNumberFormat="0" applyBorder="0" applyAlignment="0" applyProtection="0"/>
    <xf numFmtId="0" fontId="58" fillId="14" borderId="0" applyNumberFormat="0" applyBorder="0" applyAlignment="0" applyProtection="0"/>
    <xf numFmtId="0" fontId="58" fillId="9" borderId="0" applyNumberFormat="0" applyBorder="0" applyAlignment="0" applyProtection="0"/>
    <xf numFmtId="0" fontId="58" fillId="35" borderId="0" applyNumberFormat="0" applyBorder="0" applyAlignment="0" applyProtection="0"/>
    <xf numFmtId="0" fontId="58" fillId="33" borderId="0" applyNumberFormat="0" applyBorder="0" applyAlignment="0" applyProtection="0"/>
    <xf numFmtId="0" fontId="58" fillId="14" borderId="0" applyNumberFormat="0" applyBorder="0" applyAlignment="0" applyProtection="0"/>
    <xf numFmtId="0" fontId="58" fillId="7" borderId="0" applyNumberFormat="0" applyBorder="0" applyAlignment="0" applyProtection="0"/>
    <xf numFmtId="0" fontId="16" fillId="69" borderId="6" applyNumberFormat="0" applyAlignment="0" applyProtection="0"/>
    <xf numFmtId="0" fontId="37" fillId="0" borderId="0" applyNumberFormat="0" applyFill="0" applyBorder="0" applyAlignment="0" applyProtection="0"/>
    <xf numFmtId="0" fontId="32" fillId="0" borderId="18" applyNumberFormat="0" applyFill="0" applyAlignment="0" applyProtection="0"/>
    <xf numFmtId="0" fontId="33" fillId="0" borderId="4" applyNumberFormat="0" applyFill="0" applyAlignment="0" applyProtection="0"/>
    <xf numFmtId="0" fontId="34" fillId="0" borderId="19" applyNumberFormat="0" applyFill="0" applyAlignment="0" applyProtection="0"/>
    <xf numFmtId="0" fontId="34" fillId="0" borderId="0" applyNumberFormat="0" applyFill="0" applyBorder="0" applyAlignment="0" applyProtection="0"/>
    <xf numFmtId="0" fontId="13" fillId="17" borderId="0" applyNumberFormat="0" applyBorder="0" applyAlignment="0" applyProtection="0"/>
    <xf numFmtId="0" fontId="10" fillId="36" borderId="10" applyNumberFormat="0" applyFont="0" applyAlignment="0" applyProtection="0"/>
    <xf numFmtId="0" fontId="35" fillId="0" borderId="0" applyNumberFormat="0" applyFill="0" applyBorder="0" applyAlignment="0" applyProtection="0"/>
    <xf numFmtId="0" fontId="59" fillId="0" borderId="0" applyNumberFormat="0" applyFill="0" applyBorder="0" applyAlignment="0" applyProtection="0"/>
    <xf numFmtId="0" fontId="58" fillId="14" borderId="0" applyNumberFormat="0" applyBorder="0" applyAlignment="0" applyProtection="0"/>
    <xf numFmtId="0" fontId="58" fillId="40" borderId="0" applyNumberFormat="0" applyBorder="0" applyAlignment="0" applyProtection="0"/>
    <xf numFmtId="0" fontId="58" fillId="39" borderId="0" applyNumberFormat="0" applyBorder="0" applyAlignment="0" applyProtection="0"/>
    <xf numFmtId="0" fontId="58" fillId="43" borderId="0" applyNumberFormat="0" applyBorder="0" applyAlignment="0" applyProtection="0"/>
    <xf numFmtId="0" fontId="58" fillId="14" borderId="0" applyNumberFormat="0" applyBorder="0" applyAlignment="0" applyProtection="0"/>
    <xf numFmtId="0" fontId="58" fillId="40" borderId="0" applyNumberFormat="0" applyBorder="0" applyAlignment="0" applyProtection="0"/>
    <xf numFmtId="0" fontId="60" fillId="41" borderId="2" applyNumberFormat="0" applyAlignment="0" applyProtection="0"/>
    <xf numFmtId="0" fontId="26" fillId="69" borderId="20" applyNumberFormat="0" applyAlignment="0" applyProtection="0"/>
    <xf numFmtId="164" fontId="10" fillId="0" borderId="0" applyFont="0" applyFill="0" applyBorder="0" applyAlignment="0" applyProtection="0"/>
    <xf numFmtId="0" fontId="28" fillId="7" borderId="20" applyNumberFormat="0" applyAlignment="0" applyProtection="0"/>
    <xf numFmtId="0" fontId="29" fillId="0" borderId="21" applyNumberFormat="0" applyFill="0" applyAlignment="0" applyProtection="0"/>
    <xf numFmtId="0" fontId="13" fillId="27" borderId="0" applyNumberFormat="0" applyBorder="0" applyAlignment="0" applyProtection="0"/>
    <xf numFmtId="0" fontId="13" fillId="27"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17"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applyNumberFormat="0" applyFill="0" applyBorder="0" applyAlignment="0" applyProtection="0"/>
    <xf numFmtId="9" fontId="9" fillId="0" borderId="0" applyFill="0" applyBorder="0" applyAlignment="0" applyProtection="0"/>
    <xf numFmtId="0" fontId="9" fillId="0" borderId="0"/>
    <xf numFmtId="164" fontId="10" fillId="0" borderId="0" applyFont="0" applyFill="0" applyBorder="0" applyAlignment="0" applyProtection="0"/>
    <xf numFmtId="0" fontId="22" fillId="0" borderId="16" applyNumberFormat="0" applyFill="0" applyAlignment="0" applyProtection="0"/>
  </cellStyleXfs>
  <cellXfs count="217">
    <xf numFmtId="0" fontId="0" fillId="0" borderId="0" xfId="0"/>
    <xf numFmtId="0" fontId="8" fillId="0" borderId="0" xfId="0" applyFont="1" applyAlignment="1" applyProtection="1">
      <alignment vertical="top" wrapText="1"/>
    </xf>
    <xf numFmtId="49" fontId="4" fillId="0" borderId="0" xfId="0" applyNumberFormat="1" applyFont="1" applyAlignment="1" applyProtection="1">
      <alignment horizontal="center" vertical="top"/>
    </xf>
    <xf numFmtId="0" fontId="4" fillId="0" borderId="0" xfId="0" applyFont="1" applyAlignment="1" applyProtection="1">
      <alignment horizontal="left" wrapText="1"/>
    </xf>
    <xf numFmtId="0" fontId="4" fillId="0" borderId="0" xfId="0" applyFont="1" applyAlignment="1" applyProtection="1">
      <alignment horizontal="right"/>
    </xf>
    <xf numFmtId="0" fontId="4" fillId="0" borderId="0" xfId="0" applyNumberFormat="1" applyFont="1" applyAlignment="1" applyProtection="1">
      <alignment horizontal="right"/>
    </xf>
    <xf numFmtId="4" fontId="2" fillId="0" borderId="0" xfId="0" applyNumberFormat="1" applyFont="1" applyProtection="1"/>
    <xf numFmtId="0" fontId="2" fillId="0" borderId="0" xfId="0" applyFont="1" applyProtection="1"/>
    <xf numFmtId="0" fontId="5" fillId="0" borderId="0" xfId="0" applyFont="1" applyAlignment="1" applyProtection="1">
      <alignment vertical="top" wrapText="1"/>
    </xf>
    <xf numFmtId="0" fontId="4" fillId="0" borderId="0" xfId="0" applyFont="1" applyAlignment="1" applyProtection="1">
      <alignment vertical="top" wrapText="1"/>
    </xf>
    <xf numFmtId="0" fontId="4" fillId="0" borderId="0" xfId="0" applyFont="1" applyFill="1" applyAlignment="1" applyProtection="1">
      <alignment vertical="top" wrapText="1"/>
    </xf>
    <xf numFmtId="49" fontId="4" fillId="0" borderId="0" xfId="0" applyNumberFormat="1" applyFont="1" applyFill="1" applyAlignment="1" applyProtection="1">
      <alignment horizontal="center" vertical="top"/>
    </xf>
    <xf numFmtId="49" fontId="5" fillId="0" borderId="0" xfId="0" applyNumberFormat="1" applyFont="1" applyAlignment="1" applyProtection="1">
      <alignment horizontal="center" vertical="top"/>
    </xf>
    <xf numFmtId="0" fontId="5" fillId="0" borderId="0" xfId="0" applyFont="1" applyAlignment="1" applyProtection="1">
      <alignment horizontal="right"/>
    </xf>
    <xf numFmtId="0" fontId="5" fillId="0" borderId="0" xfId="0" applyNumberFormat="1" applyFont="1" applyAlignment="1" applyProtection="1">
      <alignment horizontal="right"/>
    </xf>
    <xf numFmtId="169" fontId="5" fillId="0" borderId="0" xfId="0" applyNumberFormat="1" applyFont="1" applyProtection="1"/>
    <xf numFmtId="4" fontId="3" fillId="0" borderId="0" xfId="0" applyNumberFormat="1" applyFont="1" applyProtection="1"/>
    <xf numFmtId="0" fontId="3" fillId="0" borderId="0" xfId="0" applyFont="1" applyProtection="1"/>
    <xf numFmtId="0" fontId="4" fillId="0" borderId="0" xfId="0" applyFont="1" applyBorder="1" applyAlignment="1" applyProtection="1">
      <alignment horizontal="right"/>
    </xf>
    <xf numFmtId="0" fontId="5" fillId="0" borderId="0" xfId="0" applyNumberFormat="1" applyFont="1" applyBorder="1" applyAlignment="1" applyProtection="1">
      <alignment horizontal="right"/>
    </xf>
    <xf numFmtId="0" fontId="4" fillId="0" borderId="0" xfId="0" applyFont="1" applyFill="1" applyAlignment="1" applyProtection="1">
      <alignment horizontal="right"/>
    </xf>
    <xf numFmtId="0" fontId="4" fillId="0" borderId="0" xfId="0" applyNumberFormat="1" applyFont="1" applyFill="1" applyAlignment="1" applyProtection="1">
      <alignment horizontal="right"/>
    </xf>
    <xf numFmtId="169" fontId="4" fillId="0" borderId="0" xfId="0" applyNumberFormat="1" applyFont="1" applyFill="1" applyProtection="1"/>
    <xf numFmtId="49" fontId="5" fillId="0" borderId="0" xfId="0" applyNumberFormat="1" applyFont="1" applyBorder="1" applyAlignment="1" applyProtection="1">
      <alignment horizontal="center" vertical="top"/>
    </xf>
    <xf numFmtId="0" fontId="5" fillId="0" borderId="0" xfId="0" applyFont="1" applyBorder="1" applyAlignment="1" applyProtection="1">
      <alignment horizontal="right"/>
    </xf>
    <xf numFmtId="0" fontId="5" fillId="0" borderId="0" xfId="0" applyFont="1" applyBorder="1" applyAlignment="1" applyProtection="1">
      <alignment vertical="top" wrapText="1"/>
    </xf>
    <xf numFmtId="49" fontId="4" fillId="0" borderId="0" xfId="0" applyNumberFormat="1" applyFont="1" applyBorder="1" applyAlignment="1" applyProtection="1">
      <alignment horizontal="center" vertical="top"/>
    </xf>
    <xf numFmtId="0" fontId="4" fillId="0" borderId="0" xfId="0" applyFont="1" applyBorder="1" applyAlignment="1" applyProtection="1">
      <alignment vertical="top" wrapText="1"/>
    </xf>
    <xf numFmtId="3" fontId="4" fillId="0" borderId="0" xfId="0" applyNumberFormat="1" applyFont="1" applyBorder="1" applyProtection="1"/>
    <xf numFmtId="4" fontId="2" fillId="0" borderId="0" xfId="0" applyNumberFormat="1" applyFont="1" applyBorder="1" applyProtection="1"/>
    <xf numFmtId="0" fontId="2" fillId="0" borderId="0" xfId="0" applyFont="1" applyBorder="1" applyProtection="1"/>
    <xf numFmtId="0" fontId="7" fillId="0" borderId="0" xfId="0" applyFont="1" applyProtection="1"/>
    <xf numFmtId="169" fontId="4" fillId="0" borderId="0" xfId="0" applyNumberFormat="1" applyFont="1" applyFill="1" applyAlignment="1" applyProtection="1">
      <alignment vertical="top"/>
    </xf>
    <xf numFmtId="169" fontId="4" fillId="0" borderId="0" xfId="0" applyNumberFormat="1" applyFont="1" applyAlignment="1" applyProtection="1">
      <alignment horizontal="right"/>
      <protection locked="0"/>
    </xf>
    <xf numFmtId="169" fontId="5" fillId="0" borderId="0" xfId="0" applyNumberFormat="1" applyFont="1" applyProtection="1">
      <protection locked="0"/>
    </xf>
    <xf numFmtId="169" fontId="4" fillId="0" borderId="0" xfId="0" applyNumberFormat="1" applyFont="1" applyBorder="1" applyProtection="1">
      <protection locked="0"/>
    </xf>
    <xf numFmtId="169" fontId="5" fillId="0" borderId="0" xfId="0" applyNumberFormat="1" applyFont="1" applyBorder="1" applyProtection="1">
      <protection locked="0"/>
    </xf>
    <xf numFmtId="169" fontId="4" fillId="0" borderId="0" xfId="0" applyNumberFormat="1" applyFont="1" applyFill="1" applyProtection="1">
      <protection locked="0"/>
    </xf>
    <xf numFmtId="169" fontId="4" fillId="0" borderId="0" xfId="0" applyNumberFormat="1" applyFont="1" applyProtection="1"/>
    <xf numFmtId="169" fontId="4" fillId="0" borderId="0" xfId="0" applyNumberFormat="1" applyFont="1" applyProtection="1">
      <protection locked="0"/>
    </xf>
    <xf numFmtId="0" fontId="5" fillId="0" borderId="0" xfId="0" applyFont="1" applyFill="1" applyAlignment="1" applyProtection="1">
      <alignment horizontal="center" vertical="top"/>
    </xf>
    <xf numFmtId="4" fontId="62" fillId="0" borderId="0" xfId="0" applyNumberFormat="1" applyFont="1" applyProtection="1"/>
    <xf numFmtId="0" fontId="62" fillId="0" borderId="0" xfId="0" applyFont="1" applyProtection="1"/>
    <xf numFmtId="4" fontId="2" fillId="0" borderId="0" xfId="0" applyNumberFormat="1" applyFont="1" applyAlignment="1" applyProtection="1">
      <alignment wrapText="1"/>
    </xf>
    <xf numFmtId="0" fontId="2" fillId="0" borderId="0" xfId="0" applyFont="1" applyAlignment="1" applyProtection="1">
      <alignment wrapText="1"/>
    </xf>
    <xf numFmtId="0" fontId="4" fillId="0" borderId="0" xfId="0" applyFont="1" applyFill="1" applyAlignment="1" applyProtection="1">
      <alignment horizontal="left" wrapText="1"/>
    </xf>
    <xf numFmtId="169" fontId="4" fillId="0" borderId="0" xfId="0" applyNumberFormat="1" applyFont="1" applyFill="1" applyAlignment="1" applyProtection="1">
      <alignment horizontal="right"/>
      <protection locked="0"/>
    </xf>
    <xf numFmtId="0" fontId="2" fillId="0" borderId="0" xfId="0" applyFont="1" applyFill="1" applyProtection="1"/>
    <xf numFmtId="49" fontId="5" fillId="0" borderId="0" xfId="0" applyNumberFormat="1" applyFont="1" applyFill="1" applyBorder="1" applyAlignment="1" applyProtection="1">
      <alignment horizontal="center" vertical="top"/>
    </xf>
    <xf numFmtId="169" fontId="3" fillId="0" borderId="0" xfId="0" applyNumberFormat="1" applyFont="1" applyFill="1" applyProtection="1">
      <protection locked="0"/>
    </xf>
    <xf numFmtId="0" fontId="5" fillId="0" borderId="0" xfId="0" applyFont="1" applyFill="1" applyAlignment="1" applyProtection="1">
      <alignment wrapText="1"/>
    </xf>
    <xf numFmtId="0" fontId="5" fillId="0" borderId="0" xfId="0" applyFont="1" applyFill="1" applyBorder="1" applyAlignment="1" applyProtection="1">
      <alignment horizontal="right"/>
    </xf>
    <xf numFmtId="0" fontId="5" fillId="0" borderId="0" xfId="0" applyFont="1" applyFill="1" applyBorder="1" applyAlignment="1" applyProtection="1">
      <alignment horizontal="right" vertical="top" wrapText="1"/>
    </xf>
    <xf numFmtId="0" fontId="63" fillId="0" borderId="0" xfId="0" applyFont="1" applyProtection="1"/>
    <xf numFmtId="0" fontId="63" fillId="0" borderId="0" xfId="0" applyFont="1" applyAlignment="1" applyProtection="1">
      <alignment vertical="top" wrapText="1"/>
    </xf>
    <xf numFmtId="0" fontId="63" fillId="0" borderId="0" xfId="0" applyFont="1" applyAlignment="1" applyProtection="1">
      <alignment horizontal="left" vertical="top" wrapText="1"/>
    </xf>
    <xf numFmtId="0" fontId="64" fillId="0" borderId="0" xfId="0" applyFont="1" applyAlignment="1" applyProtection="1">
      <alignment vertical="top" wrapText="1"/>
    </xf>
    <xf numFmtId="0" fontId="65" fillId="0" borderId="0" xfId="0" applyFont="1" applyAlignment="1" applyProtection="1">
      <alignment vertical="top" wrapText="1"/>
    </xf>
    <xf numFmtId="0" fontId="2" fillId="0" borderId="0" xfId="0" applyFont="1" applyFill="1" applyProtection="1">
      <protection locked="0"/>
    </xf>
    <xf numFmtId="49" fontId="4" fillId="0" borderId="22" xfId="0" applyNumberFormat="1" applyFont="1" applyFill="1" applyBorder="1" applyAlignment="1" applyProtection="1">
      <alignment horizontal="center" vertical="top"/>
    </xf>
    <xf numFmtId="49" fontId="4" fillId="0" borderId="23" xfId="0" applyNumberFormat="1" applyFont="1" applyFill="1" applyBorder="1" applyAlignment="1" applyProtection="1">
      <alignment horizontal="center" vertical="top"/>
    </xf>
    <xf numFmtId="0" fontId="4" fillId="0" borderId="23" xfId="0" applyFont="1" applyFill="1" applyBorder="1" applyAlignment="1" applyProtection="1">
      <alignment horizontal="left" wrapText="1"/>
    </xf>
    <xf numFmtId="0" fontId="4" fillId="0" borderId="23" xfId="0" applyFont="1" applyFill="1" applyBorder="1" applyAlignment="1" applyProtection="1">
      <alignment horizontal="right"/>
    </xf>
    <xf numFmtId="0" fontId="4" fillId="0" borderId="23" xfId="0" applyNumberFormat="1" applyFont="1" applyFill="1" applyBorder="1" applyAlignment="1" applyProtection="1">
      <alignment horizontal="right"/>
    </xf>
    <xf numFmtId="49" fontId="39" fillId="0" borderId="25" xfId="0" applyNumberFormat="1" applyFont="1" applyFill="1" applyBorder="1" applyAlignment="1" applyProtection="1">
      <alignment horizontal="center" vertical="top"/>
    </xf>
    <xf numFmtId="49" fontId="39" fillId="0" borderId="26" xfId="0" applyNumberFormat="1" applyFont="1" applyFill="1" applyBorder="1" applyAlignment="1" applyProtection="1">
      <alignment horizontal="center" vertical="top"/>
    </xf>
    <xf numFmtId="0" fontId="61" fillId="0" borderId="26" xfId="0" applyFont="1" applyFill="1" applyBorder="1" applyAlignment="1" applyProtection="1">
      <alignment horizontal="left" wrapText="1"/>
    </xf>
    <xf numFmtId="169" fontId="39" fillId="0" borderId="26" xfId="0" applyNumberFormat="1" applyFont="1" applyFill="1" applyBorder="1" applyAlignment="1" applyProtection="1">
      <alignment horizontal="center"/>
      <protection locked="0"/>
    </xf>
    <xf numFmtId="169" fontId="39" fillId="0" borderId="27" xfId="0" applyNumberFormat="1" applyFont="1" applyFill="1" applyBorder="1" applyAlignment="1" applyProtection="1">
      <alignment horizontal="center"/>
    </xf>
    <xf numFmtId="49" fontId="5" fillId="0" borderId="25" xfId="0" applyNumberFormat="1" applyFont="1" applyFill="1" applyBorder="1" applyAlignment="1" applyProtection="1">
      <alignment horizontal="center" vertical="top"/>
    </xf>
    <xf numFmtId="49" fontId="5" fillId="0" borderId="26" xfId="0" applyNumberFormat="1" applyFont="1" applyFill="1" applyBorder="1" applyAlignment="1" applyProtection="1">
      <alignment horizontal="center" vertical="top"/>
    </xf>
    <xf numFmtId="0" fontId="5" fillId="0" borderId="26" xfId="0" applyFont="1" applyFill="1" applyBorder="1" applyAlignment="1" applyProtection="1">
      <alignment horizontal="center" wrapText="1"/>
    </xf>
    <xf numFmtId="169" fontId="5" fillId="0" borderId="26" xfId="0" applyNumberFormat="1" applyFont="1" applyFill="1" applyBorder="1" applyAlignment="1" applyProtection="1">
      <alignment horizontal="center"/>
      <protection locked="0"/>
    </xf>
    <xf numFmtId="169" fontId="5" fillId="0" borderId="27" xfId="0" applyNumberFormat="1" applyFont="1" applyFill="1" applyBorder="1" applyAlignment="1" applyProtection="1">
      <alignment horizontal="center"/>
    </xf>
    <xf numFmtId="0" fontId="5" fillId="0" borderId="25" xfId="0" applyFont="1" applyFill="1" applyBorder="1" applyAlignment="1" applyProtection="1">
      <alignment horizontal="center" vertical="top"/>
    </xf>
    <xf numFmtId="49" fontId="4" fillId="0" borderId="26" xfId="0" applyNumberFormat="1" applyFont="1" applyFill="1" applyBorder="1" applyAlignment="1" applyProtection="1">
      <alignment horizontal="center" vertical="top"/>
    </xf>
    <xf numFmtId="0" fontId="4" fillId="0" borderId="26" xfId="0" applyFont="1" applyFill="1" applyBorder="1" applyAlignment="1" applyProtection="1">
      <alignment vertical="top" wrapText="1"/>
    </xf>
    <xf numFmtId="0" fontId="4" fillId="0" borderId="26" xfId="0" applyFont="1" applyFill="1" applyBorder="1" applyAlignment="1" applyProtection="1">
      <alignment horizontal="right"/>
    </xf>
    <xf numFmtId="0" fontId="4" fillId="0" borderId="26" xfId="0" applyNumberFormat="1" applyFont="1" applyFill="1" applyBorder="1" applyAlignment="1" applyProtection="1">
      <alignment horizontal="right"/>
    </xf>
    <xf numFmtId="169" fontId="4" fillId="0" borderId="26" xfId="0" applyNumberFormat="1" applyFont="1" applyFill="1" applyBorder="1" applyProtection="1">
      <protection locked="0"/>
    </xf>
    <xf numFmtId="169" fontId="4" fillId="0" borderId="27" xfId="0" applyNumberFormat="1" applyFont="1" applyFill="1" applyBorder="1" applyProtection="1"/>
    <xf numFmtId="0" fontId="5" fillId="0" borderId="26" xfId="0" applyFont="1" applyFill="1" applyBorder="1" applyAlignment="1" applyProtection="1">
      <alignment vertical="top" wrapText="1"/>
    </xf>
    <xf numFmtId="0" fontId="7" fillId="0" borderId="25" xfId="0" applyFont="1" applyFill="1" applyBorder="1" applyAlignment="1" applyProtection="1">
      <alignment horizontal="center" vertical="top"/>
    </xf>
    <xf numFmtId="169" fontId="4" fillId="0" borderId="26" xfId="0" applyNumberFormat="1" applyFont="1" applyFill="1" applyBorder="1" applyAlignment="1" applyProtection="1">
      <alignment vertical="top" wrapText="1"/>
    </xf>
    <xf numFmtId="169" fontId="4" fillId="0" borderId="26" xfId="0" applyNumberFormat="1" applyFont="1" applyFill="1" applyBorder="1" applyAlignment="1" applyProtection="1">
      <alignment vertical="top"/>
    </xf>
    <xf numFmtId="0" fontId="2" fillId="0" borderId="26" xfId="0" applyFont="1" applyFill="1" applyBorder="1" applyProtection="1"/>
    <xf numFmtId="0" fontId="6" fillId="0" borderId="25" xfId="0" applyFont="1" applyFill="1" applyBorder="1" applyProtection="1"/>
    <xf numFmtId="0" fontId="4" fillId="0" borderId="26" xfId="0" applyFont="1" applyFill="1" applyBorder="1" applyAlignment="1" applyProtection="1">
      <alignment vertical="top"/>
    </xf>
    <xf numFmtId="49" fontId="7" fillId="0" borderId="25" xfId="0" applyNumberFormat="1" applyFont="1" applyFill="1" applyBorder="1" applyAlignment="1" applyProtection="1">
      <alignment horizontal="center" vertical="top"/>
    </xf>
    <xf numFmtId="49" fontId="7" fillId="0" borderId="26" xfId="0" applyNumberFormat="1" applyFont="1" applyFill="1" applyBorder="1" applyAlignment="1" applyProtection="1">
      <alignment horizontal="center" vertical="top"/>
    </xf>
    <xf numFmtId="0" fontId="7" fillId="0" borderId="26" xfId="0" applyFont="1" applyFill="1" applyBorder="1" applyAlignment="1" applyProtection="1">
      <alignment vertical="top" wrapText="1"/>
    </xf>
    <xf numFmtId="0" fontId="7" fillId="0" borderId="26" xfId="0" applyNumberFormat="1" applyFont="1" applyFill="1" applyBorder="1" applyAlignment="1" applyProtection="1">
      <alignment horizontal="right"/>
    </xf>
    <xf numFmtId="49" fontId="5" fillId="0" borderId="25" xfId="0" quotePrefix="1" applyNumberFormat="1" applyFont="1" applyFill="1" applyBorder="1" applyAlignment="1" applyProtection="1">
      <alignment horizontal="center" vertical="top"/>
    </xf>
    <xf numFmtId="49" fontId="5" fillId="0" borderId="26" xfId="0" quotePrefix="1" applyNumberFormat="1" applyFont="1" applyFill="1" applyBorder="1" applyAlignment="1" applyProtection="1">
      <alignment horizontal="left" vertical="top"/>
    </xf>
    <xf numFmtId="0" fontId="8" fillId="0" borderId="25" xfId="0" applyFont="1" applyFill="1" applyBorder="1" applyAlignment="1" applyProtection="1">
      <alignment horizontal="center" vertical="top"/>
    </xf>
    <xf numFmtId="0" fontId="7" fillId="0" borderId="26" xfId="0" applyFont="1" applyFill="1" applyBorder="1" applyAlignment="1" applyProtection="1">
      <alignment wrapText="1"/>
    </xf>
    <xf numFmtId="49" fontId="8" fillId="0" borderId="26" xfId="0" applyNumberFormat="1" applyFont="1" applyFill="1" applyBorder="1" applyAlignment="1" applyProtection="1">
      <alignment horizontal="center" vertical="top"/>
    </xf>
    <xf numFmtId="0" fontId="8" fillId="0" borderId="26" xfId="0" applyFont="1" applyFill="1" applyBorder="1" applyAlignment="1" applyProtection="1">
      <alignment vertical="top" wrapText="1"/>
    </xf>
    <xf numFmtId="0" fontId="5" fillId="0" borderId="26" xfId="0" applyFont="1" applyFill="1" applyBorder="1" applyAlignment="1" applyProtection="1">
      <alignment wrapText="1"/>
    </xf>
    <xf numFmtId="49" fontId="4" fillId="0" borderId="28" xfId="0" applyNumberFormat="1" applyFont="1" applyBorder="1" applyAlignment="1" applyProtection="1">
      <alignment horizontal="center" vertical="top"/>
    </xf>
    <xf numFmtId="49" fontId="4" fillId="0" borderId="29" xfId="0" applyNumberFormat="1" applyFont="1" applyBorder="1" applyAlignment="1" applyProtection="1">
      <alignment horizontal="center" vertical="top"/>
    </xf>
    <xf numFmtId="0" fontId="4" fillId="0" borderId="29" xfId="0" applyFont="1" applyBorder="1" applyAlignment="1" applyProtection="1">
      <alignment vertical="top" wrapText="1"/>
    </xf>
    <xf numFmtId="169" fontId="8" fillId="0" borderId="26" xfId="0" applyNumberFormat="1" applyFont="1" applyFill="1" applyBorder="1" applyAlignment="1" applyProtection="1">
      <alignment vertical="top"/>
    </xf>
    <xf numFmtId="0" fontId="7" fillId="0" borderId="26" xfId="0" applyFont="1" applyFill="1" applyBorder="1" applyProtection="1"/>
    <xf numFmtId="49" fontId="5" fillId="0" borderId="28" xfId="0" applyNumberFormat="1" applyFont="1" applyFill="1" applyBorder="1" applyAlignment="1" applyProtection="1">
      <alignment horizontal="center" vertical="top"/>
    </xf>
    <xf numFmtId="49" fontId="5" fillId="0" borderId="29" xfId="0" applyNumberFormat="1" applyFont="1" applyFill="1" applyBorder="1" applyAlignment="1" applyProtection="1">
      <alignment horizontal="center" vertical="top"/>
    </xf>
    <xf numFmtId="0" fontId="5" fillId="0" borderId="29" xfId="0" applyFont="1" applyFill="1" applyBorder="1" applyAlignment="1" applyProtection="1">
      <alignment vertical="top" wrapText="1"/>
    </xf>
    <xf numFmtId="0" fontId="7" fillId="0" borderId="25" xfId="0" applyFont="1" applyFill="1" applyBorder="1" applyAlignment="1" applyProtection="1">
      <alignment horizontal="center" vertical="top" wrapText="1"/>
    </xf>
    <xf numFmtId="49" fontId="4" fillId="0" borderId="26" xfId="0" applyNumberFormat="1" applyFont="1" applyFill="1" applyBorder="1" applyAlignment="1" applyProtection="1">
      <alignment horizontal="center" vertical="top" wrapText="1"/>
    </xf>
    <xf numFmtId="169" fontId="7" fillId="0" borderId="26" xfId="0" applyNumberFormat="1" applyFont="1" applyFill="1" applyBorder="1" applyAlignment="1" applyProtection="1">
      <alignment vertical="top" wrapText="1"/>
    </xf>
    <xf numFmtId="49" fontId="7" fillId="0" borderId="26" xfId="0" applyNumberFormat="1" applyFont="1" applyFill="1" applyBorder="1" applyAlignment="1" applyProtection="1">
      <alignment vertical="top" wrapText="1"/>
    </xf>
    <xf numFmtId="0" fontId="4" fillId="0" borderId="26" xfId="0" applyFont="1" applyFill="1" applyBorder="1" applyAlignment="1" applyProtection="1">
      <alignment horizontal="left" wrapText="1"/>
    </xf>
    <xf numFmtId="0" fontId="8" fillId="0" borderId="23" xfId="0" applyFont="1" applyFill="1" applyBorder="1" applyAlignment="1" applyProtection="1">
      <alignment vertical="top" wrapText="1"/>
    </xf>
    <xf numFmtId="169" fontId="8" fillId="0" borderId="23" xfId="0" applyNumberFormat="1" applyFont="1" applyFill="1" applyBorder="1" applyProtection="1">
      <protection locked="0"/>
    </xf>
    <xf numFmtId="4" fontId="6" fillId="0" borderId="0" xfId="0" applyNumberFormat="1" applyFont="1" applyProtection="1"/>
    <xf numFmtId="0" fontId="6" fillId="0" borderId="0" xfId="0" applyFont="1" applyProtection="1"/>
    <xf numFmtId="0" fontId="7" fillId="0" borderId="23" xfId="0" applyFont="1" applyFill="1" applyBorder="1" applyAlignment="1" applyProtection="1">
      <alignment vertical="top" wrapText="1"/>
    </xf>
    <xf numFmtId="0" fontId="61" fillId="0" borderId="23" xfId="0" applyFont="1" applyFill="1" applyBorder="1" applyAlignment="1" applyProtection="1">
      <alignment horizontal="left" wrapText="1"/>
    </xf>
    <xf numFmtId="0" fontId="8" fillId="0" borderId="28" xfId="0" applyFont="1" applyFill="1" applyBorder="1" applyAlignment="1" applyProtection="1">
      <alignment horizontal="center" vertical="top"/>
    </xf>
    <xf numFmtId="49" fontId="8" fillId="0" borderId="29" xfId="0" applyNumberFormat="1" applyFont="1" applyFill="1" applyBorder="1" applyAlignment="1" applyProtection="1">
      <alignment horizontal="center" vertical="top"/>
    </xf>
    <xf numFmtId="0" fontId="8" fillId="0" borderId="29" xfId="0" applyFont="1" applyFill="1" applyBorder="1" applyAlignment="1" applyProtection="1">
      <alignment vertical="top" wrapText="1"/>
    </xf>
    <xf numFmtId="0" fontId="4" fillId="0" borderId="29" xfId="0" applyFont="1" applyFill="1" applyBorder="1" applyAlignment="1" applyProtection="1">
      <alignment horizontal="right"/>
    </xf>
    <xf numFmtId="0" fontId="4" fillId="0" borderId="29" xfId="0" applyNumberFormat="1" applyFont="1" applyFill="1" applyBorder="1" applyAlignment="1" applyProtection="1">
      <alignment horizontal="right"/>
    </xf>
    <xf numFmtId="49" fontId="5" fillId="0" borderId="22" xfId="0" quotePrefix="1" applyNumberFormat="1" applyFont="1" applyFill="1" applyBorder="1" applyAlignment="1" applyProtection="1">
      <alignment horizontal="center" vertical="top"/>
    </xf>
    <xf numFmtId="49" fontId="5" fillId="0" borderId="23" xfId="0" quotePrefix="1" applyNumberFormat="1" applyFont="1" applyFill="1" applyBorder="1" applyAlignment="1" applyProtection="1">
      <alignment horizontal="left" vertical="top"/>
    </xf>
    <xf numFmtId="169" fontId="8" fillId="0" borderId="24" xfId="0" applyNumberFormat="1" applyFont="1" applyFill="1" applyBorder="1" applyProtection="1">
      <protection locked="0"/>
    </xf>
    <xf numFmtId="169" fontId="8" fillId="0" borderId="27" xfId="0" applyNumberFormat="1" applyFont="1" applyFill="1" applyBorder="1" applyProtection="1"/>
    <xf numFmtId="169" fontId="7" fillId="0" borderId="23" xfId="0" applyNumberFormat="1" applyFont="1" applyFill="1" applyBorder="1" applyProtection="1">
      <protection locked="0"/>
    </xf>
    <xf numFmtId="169" fontId="8" fillId="0" borderId="26" xfId="0" applyNumberFormat="1" applyFont="1" applyFill="1" applyBorder="1" applyAlignment="1" applyProtection="1">
      <alignment horizontal="center"/>
      <protection locked="0"/>
    </xf>
    <xf numFmtId="169" fontId="7" fillId="0" borderId="26" xfId="0" applyNumberFormat="1" applyFont="1" applyFill="1" applyBorder="1" applyAlignment="1" applyProtection="1">
      <alignment horizontal="center"/>
      <protection locked="0"/>
    </xf>
    <xf numFmtId="0" fontId="4" fillId="0" borderId="23" xfId="0" applyFont="1" applyFill="1" applyBorder="1" applyAlignment="1" applyProtection="1">
      <alignment horizontal="center"/>
    </xf>
    <xf numFmtId="0" fontId="4" fillId="0" borderId="23" xfId="0" applyNumberFormat="1" applyFont="1" applyFill="1" applyBorder="1" applyAlignment="1" applyProtection="1">
      <alignment horizontal="center"/>
    </xf>
    <xf numFmtId="169" fontId="4" fillId="0" borderId="23" xfId="0" applyNumberFormat="1" applyFont="1" applyFill="1" applyBorder="1" applyAlignment="1" applyProtection="1">
      <alignment horizontal="center"/>
      <protection locked="0"/>
    </xf>
    <xf numFmtId="169" fontId="4" fillId="0" borderId="24" xfId="0" applyNumberFormat="1" applyFont="1" applyFill="1" applyBorder="1" applyAlignment="1" applyProtection="1">
      <alignment horizontal="center"/>
    </xf>
    <xf numFmtId="0" fontId="39" fillId="0" borderId="26" xfId="0" applyFont="1" applyFill="1" applyBorder="1" applyAlignment="1" applyProtection="1">
      <alignment horizontal="center"/>
    </xf>
    <xf numFmtId="0" fontId="39" fillId="0" borderId="26" xfId="0" applyNumberFormat="1" applyFont="1" applyFill="1" applyBorder="1" applyAlignment="1" applyProtection="1">
      <alignment horizontal="center"/>
    </xf>
    <xf numFmtId="0" fontId="5" fillId="0" borderId="26" xfId="0" applyFont="1" applyFill="1" applyBorder="1" applyAlignment="1" applyProtection="1">
      <alignment horizontal="center"/>
    </xf>
    <xf numFmtId="0" fontId="5" fillId="0" borderId="26" xfId="0" applyNumberFormat="1" applyFont="1" applyFill="1" applyBorder="1" applyAlignment="1" applyProtection="1">
      <alignment horizontal="center"/>
    </xf>
    <xf numFmtId="0" fontId="4" fillId="0" borderId="26" xfId="0" applyFont="1" applyFill="1" applyBorder="1" applyAlignment="1" applyProtection="1">
      <alignment horizontal="center"/>
    </xf>
    <xf numFmtId="0" fontId="4" fillId="0" borderId="26" xfId="0" applyNumberFormat="1" applyFont="1" applyFill="1" applyBorder="1" applyAlignment="1" applyProtection="1">
      <alignment horizontal="center"/>
    </xf>
    <xf numFmtId="169" fontId="4" fillId="0" borderId="26" xfId="0" applyNumberFormat="1" applyFont="1" applyFill="1" applyBorder="1" applyAlignment="1" applyProtection="1">
      <alignment horizontal="center"/>
      <protection locked="0"/>
    </xf>
    <xf numFmtId="169" fontId="4" fillId="0" borderId="27" xfId="0" applyNumberFormat="1" applyFont="1" applyFill="1" applyBorder="1" applyAlignment="1" applyProtection="1">
      <alignment horizontal="center"/>
    </xf>
    <xf numFmtId="169" fontId="2" fillId="0" borderId="27" xfId="0" applyNumberFormat="1" applyFont="1" applyFill="1" applyBorder="1" applyAlignment="1" applyProtection="1">
      <alignment horizontal="center"/>
    </xf>
    <xf numFmtId="0" fontId="2" fillId="0" borderId="26" xfId="0" applyFont="1" applyFill="1" applyBorder="1" applyAlignment="1" applyProtection="1">
      <alignment horizontal="center"/>
    </xf>
    <xf numFmtId="0" fontId="2" fillId="0" borderId="27" xfId="0" applyFont="1" applyFill="1" applyBorder="1" applyAlignment="1" applyProtection="1">
      <alignment horizontal="center"/>
    </xf>
    <xf numFmtId="169" fontId="4" fillId="0" borderId="26" xfId="0" applyNumberFormat="1" applyFont="1" applyFill="1" applyBorder="1" applyAlignment="1" applyProtection="1">
      <alignment horizontal="center" vertical="top"/>
      <protection locked="0"/>
    </xf>
    <xf numFmtId="169" fontId="4" fillId="0" borderId="27" xfId="0" applyNumberFormat="1" applyFont="1" applyFill="1" applyBorder="1" applyAlignment="1" applyProtection="1">
      <alignment horizontal="center" vertical="top"/>
    </xf>
    <xf numFmtId="0" fontId="7" fillId="0" borderId="26" xfId="0" applyFont="1" applyFill="1" applyBorder="1" applyAlignment="1" applyProtection="1">
      <alignment horizontal="center"/>
    </xf>
    <xf numFmtId="0" fontId="7" fillId="0" borderId="26" xfId="0" applyNumberFormat="1" applyFont="1" applyFill="1" applyBorder="1" applyAlignment="1" applyProtection="1">
      <alignment horizontal="center"/>
    </xf>
    <xf numFmtId="4" fontId="43" fillId="0" borderId="27" xfId="0" applyNumberFormat="1" applyFont="1" applyFill="1" applyBorder="1" applyAlignment="1" applyProtection="1">
      <alignment horizontal="center"/>
    </xf>
    <xf numFmtId="39" fontId="43" fillId="0" borderId="27" xfId="0" applyNumberFormat="1" applyFont="1" applyFill="1" applyBorder="1" applyAlignment="1" applyProtection="1">
      <alignment horizontal="center"/>
    </xf>
    <xf numFmtId="0" fontId="2" fillId="0" borderId="26" xfId="0" applyFont="1" applyFill="1" applyBorder="1" applyAlignment="1" applyProtection="1">
      <alignment horizontal="center"/>
      <protection locked="0"/>
    </xf>
    <xf numFmtId="169" fontId="2" fillId="0" borderId="26" xfId="0" applyNumberFormat="1" applyFont="1" applyFill="1" applyBorder="1" applyAlignment="1" applyProtection="1">
      <alignment horizontal="center"/>
      <protection locked="0"/>
    </xf>
    <xf numFmtId="169" fontId="7" fillId="0" borderId="27" xfId="0" applyNumberFormat="1" applyFont="1" applyFill="1" applyBorder="1" applyAlignment="1" applyProtection="1">
      <alignment horizontal="center"/>
    </xf>
    <xf numFmtId="49" fontId="4" fillId="0" borderId="26" xfId="0" applyNumberFormat="1" applyFont="1" applyFill="1" applyBorder="1" applyAlignment="1" applyProtection="1">
      <alignment horizontal="center"/>
    </xf>
    <xf numFmtId="169" fontId="3" fillId="0" borderId="26" xfId="0" applyNumberFormat="1" applyFont="1" applyFill="1" applyBorder="1" applyAlignment="1" applyProtection="1">
      <alignment horizontal="center"/>
      <protection locked="0"/>
    </xf>
    <xf numFmtId="0" fontId="8" fillId="0" borderId="23" xfId="0" applyFont="1" applyFill="1" applyBorder="1" applyAlignment="1" applyProtection="1">
      <alignment horizontal="center"/>
    </xf>
    <xf numFmtId="0" fontId="8" fillId="0" borderId="23" xfId="0" applyNumberFormat="1" applyFont="1" applyFill="1" applyBorder="1" applyAlignment="1" applyProtection="1">
      <alignment horizontal="center"/>
    </xf>
    <xf numFmtId="169" fontId="8" fillId="0" borderId="23" xfId="0" applyNumberFormat="1" applyFont="1" applyFill="1" applyBorder="1" applyAlignment="1" applyProtection="1">
      <alignment horizontal="center"/>
      <protection locked="0"/>
    </xf>
    <xf numFmtId="169" fontId="8" fillId="0" borderId="24" xfId="0" applyNumberFormat="1" applyFont="1" applyFill="1" applyBorder="1" applyAlignment="1" applyProtection="1">
      <alignment horizontal="center"/>
    </xf>
    <xf numFmtId="169" fontId="5" fillId="0" borderId="26" xfId="0" applyNumberFormat="1" applyFont="1" applyFill="1" applyBorder="1" applyAlignment="1" applyProtection="1">
      <alignment horizontal="center" vertical="top" wrapText="1"/>
      <protection locked="0"/>
    </xf>
    <xf numFmtId="169" fontId="5" fillId="0" borderId="26" xfId="0" applyNumberFormat="1" applyFont="1" applyFill="1" applyBorder="1" applyAlignment="1" applyProtection="1">
      <alignment horizontal="center" vertical="top"/>
      <protection locked="0"/>
    </xf>
    <xf numFmtId="0" fontId="4" fillId="0" borderId="29" xfId="0" applyFont="1" applyBorder="1" applyAlignment="1" applyProtection="1">
      <alignment horizontal="center"/>
    </xf>
    <xf numFmtId="3" fontId="4" fillId="0" borderId="29" xfId="0" applyNumberFormat="1" applyFont="1" applyBorder="1" applyAlignment="1" applyProtection="1">
      <alignment horizontal="center"/>
    </xf>
    <xf numFmtId="169" fontId="4" fillId="0" borderId="29" xfId="0" applyNumberFormat="1" applyFont="1" applyBorder="1" applyAlignment="1" applyProtection="1">
      <alignment horizontal="center"/>
      <protection locked="0"/>
    </xf>
    <xf numFmtId="169" fontId="4" fillId="0" borderId="30" xfId="0" applyNumberFormat="1" applyFont="1" applyBorder="1" applyAlignment="1" applyProtection="1">
      <alignment horizontal="center"/>
    </xf>
    <xf numFmtId="0" fontId="4" fillId="0" borderId="0" xfId="0" applyFont="1" applyBorder="1" applyAlignment="1" applyProtection="1">
      <alignment horizontal="center"/>
    </xf>
    <xf numFmtId="3" fontId="4" fillId="0" borderId="0" xfId="0" applyNumberFormat="1" applyFont="1" applyBorder="1" applyAlignment="1" applyProtection="1">
      <alignment horizontal="center"/>
    </xf>
    <xf numFmtId="169" fontId="4" fillId="0" borderId="0" xfId="0" applyNumberFormat="1" applyFont="1" applyBorder="1" applyAlignment="1" applyProtection="1">
      <alignment horizontal="center"/>
      <protection locked="0"/>
    </xf>
    <xf numFmtId="169" fontId="4" fillId="0" borderId="0" xfId="0" applyNumberFormat="1" applyFont="1" applyAlignment="1" applyProtection="1">
      <alignment horizontal="center"/>
    </xf>
    <xf numFmtId="0" fontId="5" fillId="0" borderId="0" xfId="0" applyFont="1" applyBorder="1" applyAlignment="1" applyProtection="1">
      <alignment horizontal="center"/>
    </xf>
    <xf numFmtId="0" fontId="5" fillId="0" borderId="0" xfId="0" applyNumberFormat="1" applyFont="1" applyBorder="1" applyAlignment="1" applyProtection="1">
      <alignment horizontal="center"/>
    </xf>
    <xf numFmtId="169" fontId="5" fillId="0" borderId="0" xfId="0" applyNumberFormat="1" applyFont="1" applyBorder="1" applyAlignment="1" applyProtection="1">
      <alignment horizontal="center"/>
      <protection locked="0"/>
    </xf>
    <xf numFmtId="169" fontId="5" fillId="0" borderId="0" xfId="0" applyNumberFormat="1" applyFont="1" applyAlignment="1" applyProtection="1">
      <alignment horizontal="center"/>
    </xf>
    <xf numFmtId="0" fontId="5" fillId="0" borderId="0" xfId="0" applyFont="1" applyAlignment="1" applyProtection="1">
      <alignment horizontal="center"/>
    </xf>
    <xf numFmtId="0" fontId="5" fillId="0" borderId="0" xfId="0" applyNumberFormat="1" applyFont="1" applyAlignment="1" applyProtection="1">
      <alignment horizontal="center"/>
    </xf>
    <xf numFmtId="169" fontId="5" fillId="0" borderId="0" xfId="0" applyNumberFormat="1" applyFont="1" applyAlignment="1" applyProtection="1">
      <alignment horizontal="center"/>
      <protection locked="0"/>
    </xf>
    <xf numFmtId="0" fontId="4" fillId="0" borderId="0" xfId="0" applyFont="1" applyAlignment="1" applyProtection="1">
      <alignment horizontal="center"/>
    </xf>
    <xf numFmtId="0" fontId="4" fillId="0" borderId="0" xfId="0" applyNumberFormat="1" applyFont="1" applyAlignment="1" applyProtection="1">
      <alignment horizontal="center"/>
    </xf>
    <xf numFmtId="169" fontId="4" fillId="0" borderId="0" xfId="0" applyNumberFormat="1" applyFont="1" applyAlignment="1" applyProtection="1">
      <alignment horizontal="center"/>
      <protection locked="0"/>
    </xf>
    <xf numFmtId="169" fontId="8" fillId="0" borderId="26" xfId="0" applyNumberFormat="1" applyFont="1" applyFill="1" applyBorder="1" applyAlignment="1" applyProtection="1">
      <alignment horizontal="center" vertical="top"/>
    </xf>
    <xf numFmtId="169" fontId="7" fillId="0" borderId="31" xfId="0" applyNumberFormat="1" applyFont="1" applyFill="1" applyBorder="1" applyAlignment="1" applyProtection="1">
      <alignment horizontal="center"/>
    </xf>
    <xf numFmtId="0" fontId="5" fillId="0" borderId="29" xfId="0" applyFont="1" applyFill="1" applyBorder="1" applyAlignment="1" applyProtection="1">
      <alignment horizontal="center"/>
    </xf>
    <xf numFmtId="0" fontId="5" fillId="0" borderId="29" xfId="0" applyNumberFormat="1" applyFont="1" applyFill="1" applyBorder="1" applyAlignment="1" applyProtection="1">
      <alignment horizontal="center"/>
    </xf>
    <xf numFmtId="169" fontId="5" fillId="0" borderId="29" xfId="0" applyNumberFormat="1" applyFont="1" applyFill="1" applyBorder="1" applyAlignment="1" applyProtection="1">
      <alignment horizontal="center"/>
      <protection locked="0"/>
    </xf>
    <xf numFmtId="169" fontId="4" fillId="0" borderId="30" xfId="0" applyNumberFormat="1" applyFont="1" applyFill="1" applyBorder="1" applyAlignment="1" applyProtection="1">
      <alignment horizontal="center"/>
    </xf>
    <xf numFmtId="0" fontId="4" fillId="0" borderId="26" xfId="0" applyFont="1" applyFill="1" applyBorder="1" applyAlignment="1" applyProtection="1">
      <alignment horizontal="center" wrapText="1"/>
    </xf>
    <xf numFmtId="0" fontId="4" fillId="0" borderId="26" xfId="0" applyNumberFormat="1" applyFont="1" applyFill="1" applyBorder="1" applyAlignment="1" applyProtection="1">
      <alignment horizontal="center" wrapText="1"/>
    </xf>
    <xf numFmtId="169" fontId="4" fillId="0" borderId="26" xfId="0" applyNumberFormat="1" applyFont="1" applyFill="1" applyBorder="1" applyAlignment="1" applyProtection="1">
      <alignment horizontal="center" wrapText="1"/>
      <protection locked="0"/>
    </xf>
    <xf numFmtId="169" fontId="4" fillId="0" borderId="27" xfId="0" applyNumberFormat="1" applyFont="1" applyFill="1" applyBorder="1" applyAlignment="1" applyProtection="1">
      <alignment horizontal="center" wrapText="1"/>
    </xf>
    <xf numFmtId="169" fontId="4" fillId="0" borderId="31" xfId="0" applyNumberFormat="1" applyFont="1" applyFill="1" applyBorder="1" applyAlignment="1" applyProtection="1">
      <alignment horizontal="center"/>
    </xf>
    <xf numFmtId="0" fontId="7" fillId="0" borderId="26" xfId="0" applyFont="1" applyFill="1" applyBorder="1" applyAlignment="1" applyProtection="1">
      <alignment horizontal="center" wrapText="1"/>
    </xf>
    <xf numFmtId="0" fontId="7" fillId="0" borderId="26" xfId="0" applyFont="1" applyFill="1" applyBorder="1" applyAlignment="1" applyProtection="1">
      <alignment horizontal="center" wrapText="1"/>
      <protection locked="0"/>
    </xf>
    <xf numFmtId="0" fontId="7" fillId="0" borderId="27" xfId="0" applyFont="1" applyFill="1" applyBorder="1" applyAlignment="1" applyProtection="1">
      <alignment horizontal="center" wrapText="1"/>
    </xf>
    <xf numFmtId="169" fontId="7" fillId="0" borderId="26" xfId="0" applyNumberFormat="1" applyFont="1" applyFill="1" applyBorder="1" applyAlignment="1" applyProtection="1">
      <alignment horizontal="center" wrapText="1"/>
      <protection locked="0"/>
    </xf>
    <xf numFmtId="169" fontId="7" fillId="0" borderId="27" xfId="0" applyNumberFormat="1" applyFont="1" applyFill="1" applyBorder="1" applyAlignment="1" applyProtection="1">
      <alignment horizontal="center" wrapText="1"/>
    </xf>
    <xf numFmtId="49" fontId="7" fillId="0" borderId="26" xfId="0" applyNumberFormat="1" applyFont="1" applyFill="1" applyBorder="1" applyAlignment="1" applyProtection="1">
      <alignment horizontal="center"/>
    </xf>
    <xf numFmtId="0" fontId="7" fillId="0" borderId="23" xfId="0" applyFont="1" applyFill="1" applyBorder="1" applyAlignment="1" applyProtection="1">
      <alignment horizontal="center"/>
    </xf>
    <xf numFmtId="0" fontId="7" fillId="0" borderId="23" xfId="0" applyFont="1" applyFill="1" applyBorder="1" applyAlignment="1" applyProtection="1">
      <alignment horizontal="center" vertical="top" wrapText="1"/>
    </xf>
    <xf numFmtId="169" fontId="6" fillId="0" borderId="23" xfId="0" applyNumberFormat="1" applyFont="1" applyFill="1" applyBorder="1" applyAlignment="1" applyProtection="1">
      <alignment horizontal="center"/>
      <protection locked="0"/>
    </xf>
    <xf numFmtId="169" fontId="7" fillId="0" borderId="24" xfId="0" applyNumberFormat="1" applyFont="1" applyFill="1" applyBorder="1" applyAlignment="1" applyProtection="1">
      <alignment horizontal="center"/>
    </xf>
    <xf numFmtId="0" fontId="5" fillId="0" borderId="23" xfId="0" applyFont="1" applyFill="1" applyBorder="1" applyAlignment="1" applyProtection="1">
      <alignment horizontal="center"/>
    </xf>
    <xf numFmtId="0" fontId="5" fillId="0" borderId="23" xfId="0" applyFont="1" applyFill="1" applyBorder="1" applyAlignment="1" applyProtection="1">
      <alignment horizontal="center" vertical="top" wrapText="1"/>
    </xf>
    <xf numFmtId="169" fontId="3" fillId="0" borderId="23" xfId="0" applyNumberFormat="1" applyFont="1" applyFill="1" applyBorder="1" applyAlignment="1" applyProtection="1">
      <alignment horizontal="center"/>
      <protection locked="0"/>
    </xf>
    <xf numFmtId="169" fontId="4" fillId="70" borderId="26" xfId="0" applyNumberFormat="1" applyFont="1" applyFill="1" applyBorder="1" applyAlignment="1" applyProtection="1">
      <alignment horizontal="center"/>
      <protection locked="0"/>
    </xf>
    <xf numFmtId="0" fontId="7" fillId="71" borderId="26" xfId="0" applyFont="1" applyFill="1" applyBorder="1" applyAlignment="1" applyProtection="1">
      <alignment wrapText="1"/>
    </xf>
    <xf numFmtId="169" fontId="4" fillId="70" borderId="26" xfId="0" applyNumberFormat="1" applyFont="1" applyFill="1" applyBorder="1" applyAlignment="1" applyProtection="1">
      <alignment horizontal="center" wrapText="1"/>
      <protection locked="0"/>
    </xf>
    <xf numFmtId="169" fontId="6" fillId="71" borderId="26" xfId="0" applyNumberFormat="1" applyFont="1" applyFill="1" applyBorder="1" applyAlignment="1" applyProtection="1">
      <alignment horizontal="center"/>
      <protection locked="0"/>
    </xf>
    <xf numFmtId="169" fontId="7" fillId="70" borderId="26" xfId="0" applyNumberFormat="1" applyFont="1" applyFill="1" applyBorder="1" applyAlignment="1" applyProtection="1">
      <alignment horizontal="center"/>
      <protection locked="0"/>
    </xf>
    <xf numFmtId="169" fontId="4" fillId="70" borderId="26" xfId="0" applyNumberFormat="1" applyFont="1" applyFill="1" applyBorder="1" applyAlignment="1" applyProtection="1">
      <alignment horizontal="center" vertical="top"/>
      <protection locked="0"/>
    </xf>
    <xf numFmtId="0" fontId="4" fillId="70" borderId="26" xfId="0" applyFont="1" applyFill="1" applyBorder="1" applyAlignment="1" applyProtection="1">
      <alignment vertical="top" wrapText="1"/>
      <protection locked="0"/>
    </xf>
    <xf numFmtId="169" fontId="8" fillId="72" borderId="26" xfId="0" applyNumberFormat="1" applyFont="1" applyFill="1" applyBorder="1" applyAlignment="1" applyProtection="1">
      <alignment horizontal="center"/>
      <protection locked="0"/>
    </xf>
    <xf numFmtId="169" fontId="7" fillId="72" borderId="26" xfId="0" applyNumberFormat="1" applyFont="1" applyFill="1" applyBorder="1" applyAlignment="1" applyProtection="1">
      <alignment horizontal="center"/>
      <protection locked="0"/>
    </xf>
    <xf numFmtId="169" fontId="8" fillId="72" borderId="27" xfId="0" applyNumberFormat="1" applyFont="1" applyFill="1" applyBorder="1" applyProtection="1"/>
    <xf numFmtId="169" fontId="8" fillId="72" borderId="29" xfId="0" applyNumberFormat="1" applyFont="1" applyFill="1" applyBorder="1" applyAlignment="1" applyProtection="1">
      <alignment horizontal="center"/>
      <protection locked="0"/>
    </xf>
    <xf numFmtId="169" fontId="7" fillId="72" borderId="29" xfId="0" applyNumberFormat="1" applyFont="1" applyFill="1" applyBorder="1" applyAlignment="1" applyProtection="1">
      <alignment horizontal="center"/>
      <protection locked="0"/>
    </xf>
    <xf numFmtId="169" fontId="8" fillId="72" borderId="30" xfId="0" applyNumberFormat="1" applyFont="1" applyFill="1" applyBorder="1" applyProtection="1"/>
  </cellXfs>
  <cellStyles count="482">
    <cellStyle name="20 % – Poudarek1 2" xfId="5" xr:uid="{00000000-0005-0000-0000-000000000000}"/>
    <cellStyle name="20 % – Poudarek1 3" xfId="413" xr:uid="{00000000-0005-0000-0000-000001000000}"/>
    <cellStyle name="20 % – Poudarek2 2" xfId="6" xr:uid="{00000000-0005-0000-0000-000002000000}"/>
    <cellStyle name="20 % – Poudarek2 3" xfId="414" xr:uid="{00000000-0005-0000-0000-000003000000}"/>
    <cellStyle name="20 % – Poudarek3 2" xfId="7" xr:uid="{00000000-0005-0000-0000-000004000000}"/>
    <cellStyle name="20 % – Poudarek3 3" xfId="415" xr:uid="{00000000-0005-0000-0000-000005000000}"/>
    <cellStyle name="20 % – Poudarek4 2" xfId="8" xr:uid="{00000000-0005-0000-0000-000006000000}"/>
    <cellStyle name="20 % – Poudarek4 3" xfId="416" xr:uid="{00000000-0005-0000-0000-000007000000}"/>
    <cellStyle name="20 % – Poudarek5 2" xfId="9" xr:uid="{00000000-0005-0000-0000-000008000000}"/>
    <cellStyle name="20 % – Poudarek6 2" xfId="10" xr:uid="{00000000-0005-0000-0000-000009000000}"/>
    <cellStyle name="20% - Accent1" xfId="11" xr:uid="{00000000-0005-0000-0000-00000A000000}"/>
    <cellStyle name="20% - Accent1 2" xfId="166" xr:uid="{00000000-0005-0000-0000-00000B000000}"/>
    <cellStyle name="20% - Accent1 3" xfId="248" xr:uid="{00000000-0005-0000-0000-00000C000000}"/>
    <cellStyle name="20% - Accent1 4" xfId="367" xr:uid="{00000000-0005-0000-0000-00000D000000}"/>
    <cellStyle name="20% - Accent2" xfId="12" xr:uid="{00000000-0005-0000-0000-00000E000000}"/>
    <cellStyle name="20% - Accent2 2" xfId="167" xr:uid="{00000000-0005-0000-0000-00000F000000}"/>
    <cellStyle name="20% - Accent2 3" xfId="249" xr:uid="{00000000-0005-0000-0000-000010000000}"/>
    <cellStyle name="20% - Accent2 4" xfId="368" xr:uid="{00000000-0005-0000-0000-000011000000}"/>
    <cellStyle name="20% - Accent3" xfId="13" xr:uid="{00000000-0005-0000-0000-000012000000}"/>
    <cellStyle name="20% - Accent3 2" xfId="168" xr:uid="{00000000-0005-0000-0000-000013000000}"/>
    <cellStyle name="20% - Accent3 3" xfId="250" xr:uid="{00000000-0005-0000-0000-000014000000}"/>
    <cellStyle name="20% - Accent3 4" xfId="369" xr:uid="{00000000-0005-0000-0000-000015000000}"/>
    <cellStyle name="20% - Accent4" xfId="14" xr:uid="{00000000-0005-0000-0000-000016000000}"/>
    <cellStyle name="20% - Accent4 2" xfId="169" xr:uid="{00000000-0005-0000-0000-000017000000}"/>
    <cellStyle name="20% - Accent4 3" xfId="251" xr:uid="{00000000-0005-0000-0000-000018000000}"/>
    <cellStyle name="20% - Accent4 4" xfId="370" xr:uid="{00000000-0005-0000-0000-000019000000}"/>
    <cellStyle name="20% - Accent5" xfId="15" xr:uid="{00000000-0005-0000-0000-00001A000000}"/>
    <cellStyle name="20% - Accent5 2" xfId="252" xr:uid="{00000000-0005-0000-0000-00001B000000}"/>
    <cellStyle name="20% - Accent5 3" xfId="371" xr:uid="{00000000-0005-0000-0000-00001C000000}"/>
    <cellStyle name="20% - Accent6" xfId="16" xr:uid="{00000000-0005-0000-0000-00001D000000}"/>
    <cellStyle name="20% - Accent6 2" xfId="170" xr:uid="{00000000-0005-0000-0000-00001E000000}"/>
    <cellStyle name="20% - Accent6 3" xfId="253" xr:uid="{00000000-0005-0000-0000-00001F000000}"/>
    <cellStyle name="20% - Accent6 4" xfId="372" xr:uid="{00000000-0005-0000-0000-000020000000}"/>
    <cellStyle name="40 % – Poudarek1 2" xfId="17" xr:uid="{00000000-0005-0000-0000-000021000000}"/>
    <cellStyle name="40 % – Poudarek1 3" xfId="417" xr:uid="{00000000-0005-0000-0000-000022000000}"/>
    <cellStyle name="40 % – Poudarek2 2" xfId="18" xr:uid="{00000000-0005-0000-0000-000023000000}"/>
    <cellStyle name="40 % – Poudarek3 2" xfId="19" xr:uid="{00000000-0005-0000-0000-000024000000}"/>
    <cellStyle name="40 % – Poudarek3 3" xfId="418" xr:uid="{00000000-0005-0000-0000-000025000000}"/>
    <cellStyle name="40 % – Poudarek4 2" xfId="20" xr:uid="{00000000-0005-0000-0000-000026000000}"/>
    <cellStyle name="40 % – Poudarek4 3" xfId="419" xr:uid="{00000000-0005-0000-0000-000027000000}"/>
    <cellStyle name="40 % – Poudarek5 2" xfId="21" xr:uid="{00000000-0005-0000-0000-000028000000}"/>
    <cellStyle name="40 % – Poudarek6 2" xfId="22" xr:uid="{00000000-0005-0000-0000-000029000000}"/>
    <cellStyle name="40 % – Poudarek6 3" xfId="420" xr:uid="{00000000-0005-0000-0000-00002A000000}"/>
    <cellStyle name="40% - Accent1" xfId="23" xr:uid="{00000000-0005-0000-0000-00002B000000}"/>
    <cellStyle name="40% - Accent1 2" xfId="171" xr:uid="{00000000-0005-0000-0000-00002C000000}"/>
    <cellStyle name="40% - Accent1 3" xfId="254" xr:uid="{00000000-0005-0000-0000-00002D000000}"/>
    <cellStyle name="40% - Accent1 4" xfId="373" xr:uid="{00000000-0005-0000-0000-00002E000000}"/>
    <cellStyle name="40% - Accent2" xfId="24" xr:uid="{00000000-0005-0000-0000-00002F000000}"/>
    <cellStyle name="40% - Accent2 2" xfId="255" xr:uid="{00000000-0005-0000-0000-000030000000}"/>
    <cellStyle name="40% - Accent2 3" xfId="374" xr:uid="{00000000-0005-0000-0000-000031000000}"/>
    <cellStyle name="40% - Accent3" xfId="25" xr:uid="{00000000-0005-0000-0000-000032000000}"/>
    <cellStyle name="40% - Accent3 2" xfId="172" xr:uid="{00000000-0005-0000-0000-000033000000}"/>
    <cellStyle name="40% - Accent3 3" xfId="256" xr:uid="{00000000-0005-0000-0000-000034000000}"/>
    <cellStyle name="40% - Accent3 4" xfId="375" xr:uid="{00000000-0005-0000-0000-000035000000}"/>
    <cellStyle name="40% - Accent4" xfId="26" xr:uid="{00000000-0005-0000-0000-000036000000}"/>
    <cellStyle name="40% - Accent4 2" xfId="173" xr:uid="{00000000-0005-0000-0000-000037000000}"/>
    <cellStyle name="40% - Accent4 3" xfId="257" xr:uid="{00000000-0005-0000-0000-000038000000}"/>
    <cellStyle name="40% - Accent4 4" xfId="376" xr:uid="{00000000-0005-0000-0000-000039000000}"/>
    <cellStyle name="40% - Accent5" xfId="27" xr:uid="{00000000-0005-0000-0000-00003A000000}"/>
    <cellStyle name="40% - Accent5 2" xfId="174" xr:uid="{00000000-0005-0000-0000-00003B000000}"/>
    <cellStyle name="40% - Accent5 3" xfId="258" xr:uid="{00000000-0005-0000-0000-00003C000000}"/>
    <cellStyle name="40% - Accent5 4" xfId="377" xr:uid="{00000000-0005-0000-0000-00003D000000}"/>
    <cellStyle name="40% - Accent6" xfId="28" xr:uid="{00000000-0005-0000-0000-00003E000000}"/>
    <cellStyle name="40% - Accent6 2" xfId="175" xr:uid="{00000000-0005-0000-0000-00003F000000}"/>
    <cellStyle name="40% - Accent6 3" xfId="259" xr:uid="{00000000-0005-0000-0000-000040000000}"/>
    <cellStyle name="40% - Accent6 4" xfId="378" xr:uid="{00000000-0005-0000-0000-000041000000}"/>
    <cellStyle name="60 % – Poudarek1 2" xfId="29" xr:uid="{00000000-0005-0000-0000-000042000000}"/>
    <cellStyle name="60 % – Poudarek1 3" xfId="421" xr:uid="{00000000-0005-0000-0000-000043000000}"/>
    <cellStyle name="60 % – Poudarek2 2" xfId="30" xr:uid="{00000000-0005-0000-0000-000044000000}"/>
    <cellStyle name="60 % – Poudarek2 3" xfId="422" xr:uid="{00000000-0005-0000-0000-000045000000}"/>
    <cellStyle name="60 % – Poudarek3 2" xfId="31" xr:uid="{00000000-0005-0000-0000-000046000000}"/>
    <cellStyle name="60 % – Poudarek3 3" xfId="423" xr:uid="{00000000-0005-0000-0000-000047000000}"/>
    <cellStyle name="60 % – Poudarek4 2" xfId="32" xr:uid="{00000000-0005-0000-0000-000048000000}"/>
    <cellStyle name="60 % – Poudarek4 3" xfId="424" xr:uid="{00000000-0005-0000-0000-000049000000}"/>
    <cellStyle name="60 % – Poudarek5 2" xfId="33" xr:uid="{00000000-0005-0000-0000-00004A000000}"/>
    <cellStyle name="60 % – Poudarek5 3" xfId="425" xr:uid="{00000000-0005-0000-0000-00004B000000}"/>
    <cellStyle name="60 % – Poudarek6 2" xfId="34" xr:uid="{00000000-0005-0000-0000-00004C000000}"/>
    <cellStyle name="60 % – Poudarek6 3" xfId="426" xr:uid="{00000000-0005-0000-0000-00004D000000}"/>
    <cellStyle name="60% - Accent1" xfId="35" xr:uid="{00000000-0005-0000-0000-00004E000000}"/>
    <cellStyle name="60% - Accent1 2" xfId="176" xr:uid="{00000000-0005-0000-0000-00004F000000}"/>
    <cellStyle name="60% - Accent1 3" xfId="260" xr:uid="{00000000-0005-0000-0000-000050000000}"/>
    <cellStyle name="60% - Accent1 4" xfId="379" xr:uid="{00000000-0005-0000-0000-000051000000}"/>
    <cellStyle name="60% - Accent2" xfId="36" xr:uid="{00000000-0005-0000-0000-000052000000}"/>
    <cellStyle name="60% - Accent2 2" xfId="177" xr:uid="{00000000-0005-0000-0000-000053000000}"/>
    <cellStyle name="60% - Accent2 3" xfId="261" xr:uid="{00000000-0005-0000-0000-000054000000}"/>
    <cellStyle name="60% - Accent2 4" xfId="380" xr:uid="{00000000-0005-0000-0000-000055000000}"/>
    <cellStyle name="60% - Accent3" xfId="37" xr:uid="{00000000-0005-0000-0000-000056000000}"/>
    <cellStyle name="60% - Accent3 2" xfId="178" xr:uid="{00000000-0005-0000-0000-000057000000}"/>
    <cellStyle name="60% - Accent3 3" xfId="262" xr:uid="{00000000-0005-0000-0000-000058000000}"/>
    <cellStyle name="60% - Accent3 4" xfId="381" xr:uid="{00000000-0005-0000-0000-000059000000}"/>
    <cellStyle name="60% - Accent4" xfId="38" xr:uid="{00000000-0005-0000-0000-00005A000000}"/>
    <cellStyle name="60% - Accent4 2" xfId="179" xr:uid="{00000000-0005-0000-0000-00005B000000}"/>
    <cellStyle name="60% - Accent4 3" xfId="263" xr:uid="{00000000-0005-0000-0000-00005C000000}"/>
    <cellStyle name="60% - Accent4 4" xfId="382" xr:uid="{00000000-0005-0000-0000-00005D000000}"/>
    <cellStyle name="60% - Accent5" xfId="39" xr:uid="{00000000-0005-0000-0000-00005E000000}"/>
    <cellStyle name="60% - Accent5 2" xfId="180" xr:uid="{00000000-0005-0000-0000-00005F000000}"/>
    <cellStyle name="60% - Accent5 3" xfId="264" xr:uid="{00000000-0005-0000-0000-000060000000}"/>
    <cellStyle name="60% - Accent5 4" xfId="383" xr:uid="{00000000-0005-0000-0000-000061000000}"/>
    <cellStyle name="60% - Accent6" xfId="40" xr:uid="{00000000-0005-0000-0000-000062000000}"/>
    <cellStyle name="60% - Accent6 2" xfId="181" xr:uid="{00000000-0005-0000-0000-000063000000}"/>
    <cellStyle name="60% - Accent6 3" xfId="265" xr:uid="{00000000-0005-0000-0000-000064000000}"/>
    <cellStyle name="60% - Accent6 4" xfId="384" xr:uid="{00000000-0005-0000-0000-000065000000}"/>
    <cellStyle name="Accent1" xfId="41" xr:uid="{00000000-0005-0000-0000-000066000000}"/>
    <cellStyle name="Accent1 - 20%" xfId="42" xr:uid="{00000000-0005-0000-0000-000067000000}"/>
    <cellStyle name="Accent1 - 20% 2" xfId="267" xr:uid="{00000000-0005-0000-0000-000068000000}"/>
    <cellStyle name="Accent1 - 20% 2 2" xfId="470" xr:uid="{00000000-0005-0000-0000-000069000000}"/>
    <cellStyle name="Accent1 - 20% 3" xfId="469" xr:uid="{00000000-0005-0000-0000-00006A000000}"/>
    <cellStyle name="Accent1 - 40%" xfId="43" xr:uid="{00000000-0005-0000-0000-00006B000000}"/>
    <cellStyle name="Accent1 - 40% 2" xfId="268" xr:uid="{00000000-0005-0000-0000-00006C000000}"/>
    <cellStyle name="Accent1 - 40% 2 2" xfId="468" xr:uid="{00000000-0005-0000-0000-00006D000000}"/>
    <cellStyle name="Accent1 - 40% 3" xfId="467" xr:uid="{00000000-0005-0000-0000-00006E000000}"/>
    <cellStyle name="Accent1 - 60%" xfId="44" xr:uid="{00000000-0005-0000-0000-00006F000000}"/>
    <cellStyle name="Accent1 - 60% 2" xfId="269" xr:uid="{00000000-0005-0000-0000-000070000000}"/>
    <cellStyle name="Accent1 2" xfId="182" xr:uid="{00000000-0005-0000-0000-000071000000}"/>
    <cellStyle name="Accent1 3" xfId="232" xr:uid="{00000000-0005-0000-0000-000072000000}"/>
    <cellStyle name="Accent1 4" xfId="266" xr:uid="{00000000-0005-0000-0000-000073000000}"/>
    <cellStyle name="Accent1 5" xfId="385" xr:uid="{00000000-0005-0000-0000-000074000000}"/>
    <cellStyle name="Accent2" xfId="45" xr:uid="{00000000-0005-0000-0000-000075000000}"/>
    <cellStyle name="Accent2 - 20%" xfId="46" xr:uid="{00000000-0005-0000-0000-000076000000}"/>
    <cellStyle name="Accent2 - 20% 2" xfId="271" xr:uid="{00000000-0005-0000-0000-000077000000}"/>
    <cellStyle name="Accent2 - 20% 2 2" xfId="466" xr:uid="{00000000-0005-0000-0000-000078000000}"/>
    <cellStyle name="Accent2 - 20% 3" xfId="465" xr:uid="{00000000-0005-0000-0000-000079000000}"/>
    <cellStyle name="Accent2 - 40%" xfId="47" xr:uid="{00000000-0005-0000-0000-00007A000000}"/>
    <cellStyle name="Accent2 - 40% 2" xfId="272" xr:uid="{00000000-0005-0000-0000-00007B000000}"/>
    <cellStyle name="Accent2 - 40% 2 2" xfId="464" xr:uid="{00000000-0005-0000-0000-00007C000000}"/>
    <cellStyle name="Accent2 - 40% 3" xfId="463" xr:uid="{00000000-0005-0000-0000-00007D000000}"/>
    <cellStyle name="Accent2 - 60%" xfId="48" xr:uid="{00000000-0005-0000-0000-00007E000000}"/>
    <cellStyle name="Accent2 - 60% 2" xfId="273" xr:uid="{00000000-0005-0000-0000-00007F000000}"/>
    <cellStyle name="Accent2 2" xfId="183" xr:uid="{00000000-0005-0000-0000-000080000000}"/>
    <cellStyle name="Accent2 3" xfId="233" xr:uid="{00000000-0005-0000-0000-000081000000}"/>
    <cellStyle name="Accent2 4" xfId="270" xr:uid="{00000000-0005-0000-0000-000082000000}"/>
    <cellStyle name="Accent2 5" xfId="386" xr:uid="{00000000-0005-0000-0000-000083000000}"/>
    <cellStyle name="Accent3" xfId="49" xr:uid="{00000000-0005-0000-0000-000084000000}"/>
    <cellStyle name="Accent3 - 20%" xfId="50" xr:uid="{00000000-0005-0000-0000-000085000000}"/>
    <cellStyle name="Accent3 - 20% 2" xfId="275" xr:uid="{00000000-0005-0000-0000-000086000000}"/>
    <cellStyle name="Accent3 - 20% 2 2" xfId="462" xr:uid="{00000000-0005-0000-0000-000087000000}"/>
    <cellStyle name="Accent3 - 20% 3" xfId="461" xr:uid="{00000000-0005-0000-0000-000088000000}"/>
    <cellStyle name="Accent3 - 40%" xfId="51" xr:uid="{00000000-0005-0000-0000-000089000000}"/>
    <cellStyle name="Accent3 - 40% 2" xfId="276" xr:uid="{00000000-0005-0000-0000-00008A000000}"/>
    <cellStyle name="Accent3 - 40% 2 2" xfId="460" xr:uid="{00000000-0005-0000-0000-00008B000000}"/>
    <cellStyle name="Accent3 - 40% 3" xfId="459" xr:uid="{00000000-0005-0000-0000-00008C000000}"/>
    <cellStyle name="Accent3 - 60%" xfId="52" xr:uid="{00000000-0005-0000-0000-00008D000000}"/>
    <cellStyle name="Accent3 - 60% 2" xfId="277" xr:uid="{00000000-0005-0000-0000-00008E000000}"/>
    <cellStyle name="Accent3 2" xfId="184" xr:uid="{00000000-0005-0000-0000-00008F000000}"/>
    <cellStyle name="Accent3 3" xfId="234" xr:uid="{00000000-0005-0000-0000-000090000000}"/>
    <cellStyle name="Accent3 4" xfId="274" xr:uid="{00000000-0005-0000-0000-000091000000}"/>
    <cellStyle name="Accent3 5" xfId="387" xr:uid="{00000000-0005-0000-0000-000092000000}"/>
    <cellStyle name="Accent4" xfId="53" xr:uid="{00000000-0005-0000-0000-000093000000}"/>
    <cellStyle name="Accent4 - 20%" xfId="54" xr:uid="{00000000-0005-0000-0000-000094000000}"/>
    <cellStyle name="Accent4 - 20% 2" xfId="279" xr:uid="{00000000-0005-0000-0000-000095000000}"/>
    <cellStyle name="Accent4 - 20% 2 2" xfId="458" xr:uid="{00000000-0005-0000-0000-000096000000}"/>
    <cellStyle name="Accent4 - 20% 3" xfId="457" xr:uid="{00000000-0005-0000-0000-000097000000}"/>
    <cellStyle name="Accent4 - 40%" xfId="55" xr:uid="{00000000-0005-0000-0000-000098000000}"/>
    <cellStyle name="Accent4 - 40% 2" xfId="280" xr:uid="{00000000-0005-0000-0000-000099000000}"/>
    <cellStyle name="Accent4 - 40% 2 2" xfId="456" xr:uid="{00000000-0005-0000-0000-00009A000000}"/>
    <cellStyle name="Accent4 - 40% 3" xfId="455" xr:uid="{00000000-0005-0000-0000-00009B000000}"/>
    <cellStyle name="Accent4 - 60%" xfId="56" xr:uid="{00000000-0005-0000-0000-00009C000000}"/>
    <cellStyle name="Accent4 - 60% 2" xfId="281" xr:uid="{00000000-0005-0000-0000-00009D000000}"/>
    <cellStyle name="Accent4 2" xfId="185" xr:uid="{00000000-0005-0000-0000-00009E000000}"/>
    <cellStyle name="Accent4 3" xfId="235" xr:uid="{00000000-0005-0000-0000-00009F000000}"/>
    <cellStyle name="Accent4 4" xfId="278" xr:uid="{00000000-0005-0000-0000-0000A0000000}"/>
    <cellStyle name="Accent4 5" xfId="388" xr:uid="{00000000-0005-0000-0000-0000A1000000}"/>
    <cellStyle name="Accent5" xfId="57" xr:uid="{00000000-0005-0000-0000-0000A2000000}"/>
    <cellStyle name="Accent5 - 20%" xfId="58" xr:uid="{00000000-0005-0000-0000-0000A3000000}"/>
    <cellStyle name="Accent5 - 20% 2" xfId="283" xr:uid="{00000000-0005-0000-0000-0000A4000000}"/>
    <cellStyle name="Accent5 - 20% 2 2" xfId="454" xr:uid="{00000000-0005-0000-0000-0000A5000000}"/>
    <cellStyle name="Accent5 - 20% 3" xfId="453" xr:uid="{00000000-0005-0000-0000-0000A6000000}"/>
    <cellStyle name="Accent5 - 40%" xfId="59" xr:uid="{00000000-0005-0000-0000-0000A7000000}"/>
    <cellStyle name="Accent5 - 40% 2" xfId="284" xr:uid="{00000000-0005-0000-0000-0000A8000000}"/>
    <cellStyle name="Accent5 - 40% 2 2" xfId="433" xr:uid="{00000000-0005-0000-0000-0000A9000000}"/>
    <cellStyle name="Accent5 - 40% 3" xfId="452" xr:uid="{00000000-0005-0000-0000-0000AA000000}"/>
    <cellStyle name="Accent5 - 60%" xfId="60" xr:uid="{00000000-0005-0000-0000-0000AB000000}"/>
    <cellStyle name="Accent5 - 60% 2" xfId="285" xr:uid="{00000000-0005-0000-0000-0000AC000000}"/>
    <cellStyle name="Accent5 2" xfId="186" xr:uid="{00000000-0005-0000-0000-0000AD000000}"/>
    <cellStyle name="Accent5 3" xfId="236" xr:uid="{00000000-0005-0000-0000-0000AE000000}"/>
    <cellStyle name="Accent5 4" xfId="282" xr:uid="{00000000-0005-0000-0000-0000AF000000}"/>
    <cellStyle name="Accent5 5" xfId="389" xr:uid="{00000000-0005-0000-0000-0000B0000000}"/>
    <cellStyle name="Accent6" xfId="61" xr:uid="{00000000-0005-0000-0000-0000B1000000}"/>
    <cellStyle name="Accent6 - 20%" xfId="62" xr:uid="{00000000-0005-0000-0000-0000B2000000}"/>
    <cellStyle name="Accent6 - 20% 2" xfId="287" xr:uid="{00000000-0005-0000-0000-0000B3000000}"/>
    <cellStyle name="Accent6 - 20% 2 2" xfId="451" xr:uid="{00000000-0005-0000-0000-0000B4000000}"/>
    <cellStyle name="Accent6 - 20% 3" xfId="450" xr:uid="{00000000-0005-0000-0000-0000B5000000}"/>
    <cellStyle name="Accent6 - 40%" xfId="63" xr:uid="{00000000-0005-0000-0000-0000B6000000}"/>
    <cellStyle name="Accent6 - 40% 2" xfId="288" xr:uid="{00000000-0005-0000-0000-0000B7000000}"/>
    <cellStyle name="Accent6 - 40% 2 2" xfId="449" xr:uid="{00000000-0005-0000-0000-0000B8000000}"/>
    <cellStyle name="Accent6 - 40% 3" xfId="448" xr:uid="{00000000-0005-0000-0000-0000B9000000}"/>
    <cellStyle name="Accent6 - 60%" xfId="64" xr:uid="{00000000-0005-0000-0000-0000BA000000}"/>
    <cellStyle name="Accent6 - 60% 2" xfId="289" xr:uid="{00000000-0005-0000-0000-0000BB000000}"/>
    <cellStyle name="Accent6 2" xfId="187" xr:uid="{00000000-0005-0000-0000-0000BC000000}"/>
    <cellStyle name="Accent6 3" xfId="237" xr:uid="{00000000-0005-0000-0000-0000BD000000}"/>
    <cellStyle name="Accent6 4" xfId="286" xr:uid="{00000000-0005-0000-0000-0000BE000000}"/>
    <cellStyle name="Accent6 5" xfId="390" xr:uid="{00000000-0005-0000-0000-0000BF000000}"/>
    <cellStyle name="Bad" xfId="65" xr:uid="{00000000-0005-0000-0000-0000C0000000}"/>
    <cellStyle name="Bad 2" xfId="188" xr:uid="{00000000-0005-0000-0000-0000C1000000}"/>
    <cellStyle name="Bad 3" xfId="290" xr:uid="{00000000-0005-0000-0000-0000C2000000}"/>
    <cellStyle name="Bad 4" xfId="391" xr:uid="{00000000-0005-0000-0000-0000C3000000}"/>
    <cellStyle name="Calculation" xfId="66" xr:uid="{00000000-0005-0000-0000-0000C4000000}"/>
    <cellStyle name="Calculation 2" xfId="189" xr:uid="{00000000-0005-0000-0000-0000C5000000}"/>
    <cellStyle name="Calculation 3" xfId="291" xr:uid="{00000000-0005-0000-0000-0000C6000000}"/>
    <cellStyle name="Calculation 4" xfId="392" xr:uid="{00000000-0005-0000-0000-0000C7000000}"/>
    <cellStyle name="Check Cell" xfId="67" xr:uid="{00000000-0005-0000-0000-0000C8000000}"/>
    <cellStyle name="Check Cell 2" xfId="190" xr:uid="{00000000-0005-0000-0000-0000C9000000}"/>
    <cellStyle name="Check Cell 3" xfId="292" xr:uid="{00000000-0005-0000-0000-0000CA000000}"/>
    <cellStyle name="Check Cell 4" xfId="393" xr:uid="{00000000-0005-0000-0000-0000CB000000}"/>
    <cellStyle name="Comma [0]_Popis Etk" xfId="163" xr:uid="{00000000-0005-0000-0000-0000CC000000}"/>
    <cellStyle name="Comma 2" xfId="350" xr:uid="{00000000-0005-0000-0000-0000CD000000}"/>
    <cellStyle name="Comma 3" xfId="333" xr:uid="{00000000-0005-0000-0000-0000CE000000}"/>
    <cellStyle name="Comma 5" xfId="246" xr:uid="{00000000-0005-0000-0000-0000CF000000}"/>
    <cellStyle name="Comma_Popis Etk" xfId="164" xr:uid="{00000000-0005-0000-0000-0000D0000000}"/>
    <cellStyle name="Currency [0]_Popis Etk" xfId="158" xr:uid="{00000000-0005-0000-0000-0000D1000000}"/>
    <cellStyle name="Currency_Popis Etk" xfId="159" xr:uid="{00000000-0005-0000-0000-0000D2000000}"/>
    <cellStyle name="Denar [0]_V3 plin" xfId="68" xr:uid="{00000000-0005-0000-0000-0000D3000000}"/>
    <cellStyle name="Denar_V3 plin" xfId="69" xr:uid="{00000000-0005-0000-0000-0000D4000000}"/>
    <cellStyle name="Dobro 2" xfId="70" xr:uid="{00000000-0005-0000-0000-0000D5000000}"/>
    <cellStyle name="Emphasis 1" xfId="71" xr:uid="{00000000-0005-0000-0000-0000D6000000}"/>
    <cellStyle name="Emphasis 1 2" xfId="293" xr:uid="{00000000-0005-0000-0000-0000D7000000}"/>
    <cellStyle name="Emphasis 2" xfId="72" xr:uid="{00000000-0005-0000-0000-0000D8000000}"/>
    <cellStyle name="Emphasis 2 2" xfId="294" xr:uid="{00000000-0005-0000-0000-0000D9000000}"/>
    <cellStyle name="Emphasis 3" xfId="73" xr:uid="{00000000-0005-0000-0000-0000DA000000}"/>
    <cellStyle name="Emphasis 3 2" xfId="295" xr:uid="{00000000-0005-0000-0000-0000DB000000}"/>
    <cellStyle name="Euro" xfId="74" xr:uid="{00000000-0005-0000-0000-0000DC000000}"/>
    <cellStyle name="Euro 2" xfId="75" xr:uid="{00000000-0005-0000-0000-0000DD000000}"/>
    <cellStyle name="Euro 3" xfId="76" xr:uid="{00000000-0005-0000-0000-0000DE000000}"/>
    <cellStyle name="Euro 3 2" xfId="344" xr:uid="{00000000-0005-0000-0000-0000DF000000}"/>
    <cellStyle name="Euro 4" xfId="191" xr:uid="{00000000-0005-0000-0000-0000E0000000}"/>
    <cellStyle name="Explanatory Text" xfId="77" xr:uid="{00000000-0005-0000-0000-0000E1000000}"/>
    <cellStyle name="Explanatory Text 2" xfId="394" xr:uid="{00000000-0005-0000-0000-0000E2000000}"/>
    <cellStyle name="Followed Hyperlink_Popis Etk" xfId="152" xr:uid="{00000000-0005-0000-0000-0000E3000000}"/>
    <cellStyle name="Good" xfId="78" xr:uid="{00000000-0005-0000-0000-0000E4000000}"/>
    <cellStyle name="Good 2" xfId="192" xr:uid="{00000000-0005-0000-0000-0000E5000000}"/>
    <cellStyle name="Good 3" xfId="296" xr:uid="{00000000-0005-0000-0000-0000E6000000}"/>
    <cellStyle name="Good 4" xfId="395" xr:uid="{00000000-0005-0000-0000-0000E7000000}"/>
    <cellStyle name="Heading" xfId="313" xr:uid="{00000000-0005-0000-0000-0000E8000000}"/>
    <cellStyle name="Heading 1" xfId="79" xr:uid="{00000000-0005-0000-0000-0000E9000000}"/>
    <cellStyle name="Heading 1 2" xfId="193" xr:uid="{00000000-0005-0000-0000-0000EA000000}"/>
    <cellStyle name="Heading 1 3" xfId="396" xr:uid="{00000000-0005-0000-0000-0000EB000000}"/>
    <cellStyle name="Heading 2" xfId="80" xr:uid="{00000000-0005-0000-0000-0000EC000000}"/>
    <cellStyle name="Heading 2 2" xfId="194" xr:uid="{00000000-0005-0000-0000-0000ED000000}"/>
    <cellStyle name="Heading 2 3" xfId="397" xr:uid="{00000000-0005-0000-0000-0000EE000000}"/>
    <cellStyle name="Heading 3" xfId="81" xr:uid="{00000000-0005-0000-0000-0000EF000000}"/>
    <cellStyle name="Heading 3 2" xfId="195" xr:uid="{00000000-0005-0000-0000-0000F0000000}"/>
    <cellStyle name="Heading 3 3" xfId="398" xr:uid="{00000000-0005-0000-0000-0000F1000000}"/>
    <cellStyle name="Heading 4" xfId="82" xr:uid="{00000000-0005-0000-0000-0000F2000000}"/>
    <cellStyle name="Heading 4 2" xfId="399" xr:uid="{00000000-0005-0000-0000-0000F3000000}"/>
    <cellStyle name="Heading1" xfId="314" xr:uid="{00000000-0005-0000-0000-0000F4000000}"/>
    <cellStyle name="Hyperlink_Popis Etk" xfId="153" xr:uid="{00000000-0005-0000-0000-0000F5000000}"/>
    <cellStyle name="Input" xfId="83" xr:uid="{00000000-0005-0000-0000-0000F6000000}"/>
    <cellStyle name="Input 2" xfId="196" xr:uid="{00000000-0005-0000-0000-0000F7000000}"/>
    <cellStyle name="Input 3" xfId="297" xr:uid="{00000000-0005-0000-0000-0000F8000000}"/>
    <cellStyle name="Input 4" xfId="400" xr:uid="{00000000-0005-0000-0000-0000F9000000}"/>
    <cellStyle name="Izhod 2" xfId="84" xr:uid="{00000000-0005-0000-0000-0000FA000000}"/>
    <cellStyle name="Izhod 3" xfId="427" xr:uid="{00000000-0005-0000-0000-0000FB000000}"/>
    <cellStyle name="Linked Cell" xfId="85" xr:uid="{00000000-0005-0000-0000-0000FC000000}"/>
    <cellStyle name="Linked Cell 2" xfId="197" xr:uid="{00000000-0005-0000-0000-0000FD000000}"/>
    <cellStyle name="Linked Cell 2 2" xfId="481" xr:uid="{00000000-0005-0000-0000-0000FE000000}"/>
    <cellStyle name="Linked Cell 3" xfId="401" xr:uid="{00000000-0005-0000-0000-0000FF000000}"/>
    <cellStyle name="Naslov 1 2" xfId="86" xr:uid="{00000000-0005-0000-0000-000000010000}"/>
    <cellStyle name="Naslov 1 3" xfId="429" xr:uid="{00000000-0005-0000-0000-000001010000}"/>
    <cellStyle name="Naslov 2 2" xfId="87" xr:uid="{00000000-0005-0000-0000-000002010000}"/>
    <cellStyle name="Naslov 2 3" xfId="430" xr:uid="{00000000-0005-0000-0000-000003010000}"/>
    <cellStyle name="Naslov 3 2" xfId="88" xr:uid="{00000000-0005-0000-0000-000004010000}"/>
    <cellStyle name="Naslov 3 3" xfId="431" xr:uid="{00000000-0005-0000-0000-000005010000}"/>
    <cellStyle name="Naslov 4 2" xfId="89" xr:uid="{00000000-0005-0000-0000-000006010000}"/>
    <cellStyle name="Naslov 4 3" xfId="432" xr:uid="{00000000-0005-0000-0000-000007010000}"/>
    <cellStyle name="Naslov 5" xfId="90" xr:uid="{00000000-0005-0000-0000-000008010000}"/>
    <cellStyle name="Naslov 6" xfId="428" xr:uid="{00000000-0005-0000-0000-000009010000}"/>
    <cellStyle name="Navadno" xfId="0" builtinId="0"/>
    <cellStyle name="Navadno 10" xfId="91" xr:uid="{00000000-0005-0000-0000-00000B010000}"/>
    <cellStyle name="Navadno 10 2" xfId="239" xr:uid="{00000000-0005-0000-0000-00000C010000}"/>
    <cellStyle name="Navadno 10 2 4" xfId="240" xr:uid="{00000000-0005-0000-0000-00000D010000}"/>
    <cellStyle name="Navadno 10 3" xfId="238" xr:uid="{00000000-0005-0000-0000-00000E010000}"/>
    <cellStyle name="Navadno 11" xfId="92" xr:uid="{00000000-0005-0000-0000-00000F010000}"/>
    <cellStyle name="Navadno 11 2" xfId="318" xr:uid="{00000000-0005-0000-0000-000010010000}"/>
    <cellStyle name="Navadno 11 3" xfId="366" xr:uid="{00000000-0005-0000-0000-000011010000}"/>
    <cellStyle name="Navadno 11 4" xfId="334" xr:uid="{00000000-0005-0000-0000-000012010000}"/>
    <cellStyle name="Navadno 11 5" xfId="247" xr:uid="{00000000-0005-0000-0000-000013010000}"/>
    <cellStyle name="Navadno 12" xfId="4" xr:uid="{00000000-0005-0000-0000-000014010000}"/>
    <cellStyle name="Navadno 12 2" xfId="150" xr:uid="{00000000-0005-0000-0000-000015010000}"/>
    <cellStyle name="Navadno 12 3" xfId="149" xr:uid="{00000000-0005-0000-0000-000016010000}"/>
    <cellStyle name="Navadno 12 4" xfId="312" xr:uid="{00000000-0005-0000-0000-000017010000}"/>
    <cellStyle name="Navadno 13" xfId="320" xr:uid="{00000000-0005-0000-0000-000018010000}"/>
    <cellStyle name="Navadno 13 2" xfId="335" xr:uid="{00000000-0005-0000-0000-000019010000}"/>
    <cellStyle name="Navadno 14" xfId="322" xr:uid="{00000000-0005-0000-0000-00001A010000}"/>
    <cellStyle name="Navadno 14 2" xfId="326" xr:uid="{00000000-0005-0000-0000-00001B010000}"/>
    <cellStyle name="Navadno 15" xfId="323" xr:uid="{00000000-0005-0000-0000-00001C010000}"/>
    <cellStyle name="Navadno 15 2" xfId="363" xr:uid="{00000000-0005-0000-0000-00001D010000}"/>
    <cellStyle name="Navadno 15 3" xfId="336" xr:uid="{00000000-0005-0000-0000-00001E010000}"/>
    <cellStyle name="Navadno 16" xfId="337" xr:uid="{00000000-0005-0000-0000-00001F010000}"/>
    <cellStyle name="Navadno 17" xfId="343" xr:uid="{00000000-0005-0000-0000-000020010000}"/>
    <cellStyle name="Navadno 17 2" xfId="408" xr:uid="{00000000-0005-0000-0000-000021010000}"/>
    <cellStyle name="Navadno 18" xfId="412" xr:uid="{00000000-0005-0000-0000-000022010000}"/>
    <cellStyle name="Navadno 19" xfId="332" xr:uid="{00000000-0005-0000-0000-000023010000}"/>
    <cellStyle name="Navadno 2" xfId="93" xr:uid="{00000000-0005-0000-0000-000024010000}"/>
    <cellStyle name="Navadno 2 2" xfId="94" xr:uid="{00000000-0005-0000-0000-000025010000}"/>
    <cellStyle name="Navadno 2 2 2" xfId="199" xr:uid="{00000000-0005-0000-0000-000026010000}"/>
    <cellStyle name="Navadno 2 2 3" xfId="200" xr:uid="{00000000-0005-0000-0000-000027010000}"/>
    <cellStyle name="Navadno 2 2 3 2" xfId="311" xr:uid="{00000000-0005-0000-0000-000028010000}"/>
    <cellStyle name="Navadno 2 2 4" xfId="321" xr:uid="{00000000-0005-0000-0000-000029010000}"/>
    <cellStyle name="Navadno 2 3" xfId="95" xr:uid="{00000000-0005-0000-0000-00002A010000}"/>
    <cellStyle name="Navadno 2 3 2" xfId="201" xr:uid="{00000000-0005-0000-0000-00002B010000}"/>
    <cellStyle name="Navadno 2 3 3" xfId="298" xr:uid="{00000000-0005-0000-0000-00002C010000}"/>
    <cellStyle name="Navadno 2 4" xfId="198" xr:uid="{00000000-0005-0000-0000-00002D010000}"/>
    <cellStyle name="Navadno 2 5" xfId="244" xr:uid="{00000000-0005-0000-0000-00002E010000}"/>
    <cellStyle name="Navadno 2 6" xfId="338" xr:uid="{00000000-0005-0000-0000-00002F010000}"/>
    <cellStyle name="Navadno 2 62" xfId="241" xr:uid="{00000000-0005-0000-0000-000030010000}"/>
    <cellStyle name="Navadno 2 7" xfId="351" xr:uid="{00000000-0005-0000-0000-000031010000}"/>
    <cellStyle name="Navadno 2_5.9. cevna zračna pošta" xfId="339" xr:uid="{00000000-0005-0000-0000-000032010000}"/>
    <cellStyle name="Navadno 20" xfId="151" xr:uid="{00000000-0005-0000-0000-000033010000}"/>
    <cellStyle name="Navadno 21" xfId="154" xr:uid="{00000000-0005-0000-0000-000034010000}"/>
    <cellStyle name="Navadno 25" xfId="202" xr:uid="{00000000-0005-0000-0000-000035010000}"/>
    <cellStyle name="Navadno 3" xfId="96" xr:uid="{00000000-0005-0000-0000-000036010000}"/>
    <cellStyle name="Navadno 3 2" xfId="203" xr:uid="{00000000-0005-0000-0000-000037010000}"/>
    <cellStyle name="Navadno 3 2 2" xfId="299" xr:uid="{00000000-0005-0000-0000-000038010000}"/>
    <cellStyle name="Navadno 3 3" xfId="243" xr:uid="{00000000-0005-0000-0000-000039010000}"/>
    <cellStyle name="Navadno 3 4" xfId="319" xr:uid="{00000000-0005-0000-0000-00003A010000}"/>
    <cellStyle name="Navadno 3 5" xfId="345" xr:uid="{00000000-0005-0000-0000-00003B010000}"/>
    <cellStyle name="Navadno 3 6" xfId="352" xr:uid="{00000000-0005-0000-0000-00003C010000}"/>
    <cellStyle name="Navadno 3 7" xfId="155" xr:uid="{00000000-0005-0000-0000-00003D010000}"/>
    <cellStyle name="Navadno 4" xfId="2" xr:uid="{00000000-0005-0000-0000-00003E010000}"/>
    <cellStyle name="Navadno 4 2" xfId="97" xr:uid="{00000000-0005-0000-0000-00003F010000}"/>
    <cellStyle name="Navadno 4 2 2" xfId="472" xr:uid="{00000000-0005-0000-0000-000040010000}"/>
    <cellStyle name="Navadno 4 2 3" xfId="473" xr:uid="{00000000-0005-0000-0000-000041010000}"/>
    <cellStyle name="Navadno 4 2 4" xfId="471" xr:uid="{00000000-0005-0000-0000-000042010000}"/>
    <cellStyle name="Navadno 4 2 5" xfId="300" xr:uid="{00000000-0005-0000-0000-000043010000}"/>
    <cellStyle name="Navadno 4 3" xfId="98" xr:uid="{00000000-0005-0000-0000-000044010000}"/>
    <cellStyle name="Navadno 4 3 2" xfId="364" xr:uid="{00000000-0005-0000-0000-000045010000}"/>
    <cellStyle name="Navadno 4 3 3" xfId="340" xr:uid="{00000000-0005-0000-0000-000046010000}"/>
    <cellStyle name="Navadno 4 3 4" xfId="324" xr:uid="{00000000-0005-0000-0000-000047010000}"/>
    <cellStyle name="Navadno 4 4" xfId="160" xr:uid="{00000000-0005-0000-0000-000048010000}"/>
    <cellStyle name="Navadno 5" xfId="99" xr:uid="{00000000-0005-0000-0000-000049010000}"/>
    <cellStyle name="Navadno 5 2" xfId="100" xr:uid="{00000000-0005-0000-0000-00004A010000}"/>
    <cellStyle name="Navadno 5 2 2" xfId="474" xr:uid="{00000000-0005-0000-0000-00004B010000}"/>
    <cellStyle name="Navadno 5 2 3" xfId="315" xr:uid="{00000000-0005-0000-0000-00004C010000}"/>
    <cellStyle name="Navadno 59" xfId="242" xr:uid="{00000000-0005-0000-0000-00004D010000}"/>
    <cellStyle name="Navadno 6" xfId="101" xr:uid="{00000000-0005-0000-0000-00004E010000}"/>
    <cellStyle name="Navadno 6 2" xfId="102" xr:uid="{00000000-0005-0000-0000-00004F010000}"/>
    <cellStyle name="Navadno 6 3" xfId="301" xr:uid="{00000000-0005-0000-0000-000050010000}"/>
    <cellStyle name="Navadno 6 4" xfId="161" xr:uid="{00000000-0005-0000-0000-000051010000}"/>
    <cellStyle name="Navadno 7" xfId="1" xr:uid="{00000000-0005-0000-0000-000052010000}"/>
    <cellStyle name="Navadno 7 2" xfId="104" xr:uid="{00000000-0005-0000-0000-000053010000}"/>
    <cellStyle name="Navadno 7 2 2" xfId="327" xr:uid="{00000000-0005-0000-0000-000054010000}"/>
    <cellStyle name="Navadno 7 3" xfId="103" xr:uid="{00000000-0005-0000-0000-000055010000}"/>
    <cellStyle name="Navadno 8" xfId="105" xr:uid="{00000000-0005-0000-0000-000056010000}"/>
    <cellStyle name="Navadno 8 2" xfId="302" xr:uid="{00000000-0005-0000-0000-000057010000}"/>
    <cellStyle name="Navadno 8 3" xfId="475" xr:uid="{00000000-0005-0000-0000-000058010000}"/>
    <cellStyle name="Navadno 9" xfId="106" xr:uid="{00000000-0005-0000-0000-000059010000}"/>
    <cellStyle name="Navadno 9 2" xfId="303" xr:uid="{00000000-0005-0000-0000-00005A010000}"/>
    <cellStyle name="Navadno 9 3" xfId="165" xr:uid="{00000000-0005-0000-0000-00005B010000}"/>
    <cellStyle name="Neutral" xfId="107" xr:uid="{00000000-0005-0000-0000-00005C010000}"/>
    <cellStyle name="Neutral 2" xfId="204" xr:uid="{00000000-0005-0000-0000-00005D010000}"/>
    <cellStyle name="Neutral 3" xfId="304" xr:uid="{00000000-0005-0000-0000-00005E010000}"/>
    <cellStyle name="Neutral 4" xfId="402" xr:uid="{00000000-0005-0000-0000-00005F010000}"/>
    <cellStyle name="Nevtralno 2" xfId="108" xr:uid="{00000000-0005-0000-0000-000060010000}"/>
    <cellStyle name="Nevtralno 3" xfId="341" xr:uid="{00000000-0005-0000-0000-000061010000}"/>
    <cellStyle name="normal" xfId="162" xr:uid="{00000000-0005-0000-0000-000062010000}"/>
    <cellStyle name="normal 2" xfId="109" xr:uid="{00000000-0005-0000-0000-000063010000}"/>
    <cellStyle name="Normal 2 10" xfId="361" xr:uid="{00000000-0005-0000-0000-000064010000}"/>
    <cellStyle name="normal 2 11" xfId="476" xr:uid="{00000000-0005-0000-0000-000065010000}"/>
    <cellStyle name="normal 2 2" xfId="110" xr:uid="{00000000-0005-0000-0000-000066010000}"/>
    <cellStyle name="Normal 2 2 2" xfId="328" xr:uid="{00000000-0005-0000-0000-000067010000}"/>
    <cellStyle name="normal 2 3" xfId="111" xr:uid="{00000000-0005-0000-0000-000068010000}"/>
    <cellStyle name="normal 2 3 2" xfId="346" xr:uid="{00000000-0005-0000-0000-000069010000}"/>
    <cellStyle name="Normal 2 4" xfId="353" xr:uid="{00000000-0005-0000-0000-00006A010000}"/>
    <cellStyle name="Normal 2 5" xfId="359" xr:uid="{00000000-0005-0000-0000-00006B010000}"/>
    <cellStyle name="Normal 2 6" xfId="357" xr:uid="{00000000-0005-0000-0000-00006C010000}"/>
    <cellStyle name="Normal 2 7" xfId="358" xr:uid="{00000000-0005-0000-0000-00006D010000}"/>
    <cellStyle name="Normal 2 8" xfId="356" xr:uid="{00000000-0005-0000-0000-00006E010000}"/>
    <cellStyle name="Normal 2 9" xfId="360" xr:uid="{00000000-0005-0000-0000-00006F010000}"/>
    <cellStyle name="normal 3" xfId="112" xr:uid="{00000000-0005-0000-0000-000070010000}"/>
    <cellStyle name="Normal 3 2" xfId="354" xr:uid="{00000000-0005-0000-0000-000071010000}"/>
    <cellStyle name="normal 4" xfId="113" xr:uid="{00000000-0005-0000-0000-000072010000}"/>
    <cellStyle name="Normal 4 2" xfId="347" xr:uid="{00000000-0005-0000-0000-000073010000}"/>
    <cellStyle name="normal 4 3" xfId="410" xr:uid="{00000000-0005-0000-0000-000074010000}"/>
    <cellStyle name="normal 4 4" xfId="477" xr:uid="{00000000-0005-0000-0000-000075010000}"/>
    <cellStyle name="Normal 4 5" xfId="205" xr:uid="{00000000-0005-0000-0000-000076010000}"/>
    <cellStyle name="normal 5" xfId="114" xr:uid="{00000000-0005-0000-0000-000077010000}"/>
    <cellStyle name="normal 5 2" xfId="115" xr:uid="{00000000-0005-0000-0000-000078010000}"/>
    <cellStyle name="normal 6" xfId="342" xr:uid="{00000000-0005-0000-0000-000079010000}"/>
    <cellStyle name="normal 7" xfId="409" xr:uid="{00000000-0005-0000-0000-00007A010000}"/>
    <cellStyle name="Normal_04-033- NPK POPIS PZR-E" xfId="3" xr:uid="{00000000-0005-0000-0000-00007B010000}"/>
    <cellStyle name="Normale_CCTV Price List Jan-Jun 2005" xfId="116" xr:uid="{00000000-0005-0000-0000-00007C010000}"/>
    <cellStyle name="Note" xfId="117" xr:uid="{00000000-0005-0000-0000-00007D010000}"/>
    <cellStyle name="Note 2" xfId="206" xr:uid="{00000000-0005-0000-0000-00007E010000}"/>
    <cellStyle name="Note 3" xfId="305" xr:uid="{00000000-0005-0000-0000-00007F010000}"/>
    <cellStyle name="Note 4" xfId="403" xr:uid="{00000000-0005-0000-0000-000080010000}"/>
    <cellStyle name="Odstotek 2" xfId="118" xr:uid="{00000000-0005-0000-0000-000081010000}"/>
    <cellStyle name="Odstotek 2 2" xfId="306" xr:uid="{00000000-0005-0000-0000-000082010000}"/>
    <cellStyle name="Odstotek 2 3" xfId="478" xr:uid="{00000000-0005-0000-0000-000083010000}"/>
    <cellStyle name="Odstotek 2 4" xfId="156" xr:uid="{00000000-0005-0000-0000-000084010000}"/>
    <cellStyle name="Odstotek 3" xfId="119" xr:uid="{00000000-0005-0000-0000-000085010000}"/>
    <cellStyle name="Odstotek 4" xfId="355" xr:uid="{00000000-0005-0000-0000-000086010000}"/>
    <cellStyle name="Odstotek 5" xfId="362" xr:uid="{00000000-0005-0000-0000-000087010000}"/>
    <cellStyle name="Opomba 2" xfId="120" xr:uid="{00000000-0005-0000-0000-000088010000}"/>
    <cellStyle name="Opomba 2 2" xfId="207" xr:uid="{00000000-0005-0000-0000-000089010000}"/>
    <cellStyle name="Opomba 3" xfId="434" xr:uid="{00000000-0005-0000-0000-00008A010000}"/>
    <cellStyle name="Opozorilo 2" xfId="121" xr:uid="{00000000-0005-0000-0000-00008B010000}"/>
    <cellStyle name="Opozorilo 3" xfId="435" xr:uid="{00000000-0005-0000-0000-00008C010000}"/>
    <cellStyle name="Output" xfId="122" xr:uid="{00000000-0005-0000-0000-00008D010000}"/>
    <cellStyle name="Output 2" xfId="208" xr:uid="{00000000-0005-0000-0000-00008E010000}"/>
    <cellStyle name="Output 3" xfId="307" xr:uid="{00000000-0005-0000-0000-00008F010000}"/>
    <cellStyle name="Output 4" xfId="404" xr:uid="{00000000-0005-0000-0000-000090010000}"/>
    <cellStyle name="Pojasnjevalno besedilo 2" xfId="123" xr:uid="{00000000-0005-0000-0000-000091010000}"/>
    <cellStyle name="Pojasnjevalno besedilo 3" xfId="436" xr:uid="{00000000-0005-0000-0000-000092010000}"/>
    <cellStyle name="Poudarek1 2" xfId="124" xr:uid="{00000000-0005-0000-0000-000093010000}"/>
    <cellStyle name="Poudarek1 3" xfId="437" xr:uid="{00000000-0005-0000-0000-000094010000}"/>
    <cellStyle name="Poudarek2 2" xfId="125" xr:uid="{00000000-0005-0000-0000-000095010000}"/>
    <cellStyle name="Poudarek2 3" xfId="438" xr:uid="{00000000-0005-0000-0000-000096010000}"/>
    <cellStyle name="Poudarek3 2" xfId="126" xr:uid="{00000000-0005-0000-0000-000097010000}"/>
    <cellStyle name="Poudarek3 3" xfId="439" xr:uid="{00000000-0005-0000-0000-000098010000}"/>
    <cellStyle name="Poudarek4 2" xfId="127" xr:uid="{00000000-0005-0000-0000-000099010000}"/>
    <cellStyle name="Poudarek4 3" xfId="440" xr:uid="{00000000-0005-0000-0000-00009A010000}"/>
    <cellStyle name="Poudarek5 2" xfId="128" xr:uid="{00000000-0005-0000-0000-00009B010000}"/>
    <cellStyle name="Poudarek5 3" xfId="441" xr:uid="{00000000-0005-0000-0000-00009C010000}"/>
    <cellStyle name="Poudarek6 2" xfId="129" xr:uid="{00000000-0005-0000-0000-00009D010000}"/>
    <cellStyle name="Poudarek6 3" xfId="442" xr:uid="{00000000-0005-0000-0000-00009E010000}"/>
    <cellStyle name="Povezana celica 2" xfId="130" xr:uid="{00000000-0005-0000-0000-00009F010000}"/>
    <cellStyle name="Preveri celico 2" xfId="131" xr:uid="{00000000-0005-0000-0000-0000A0010000}"/>
    <cellStyle name="Preveri celico 3" xfId="443" xr:uid="{00000000-0005-0000-0000-0000A1010000}"/>
    <cellStyle name="Računanje 2" xfId="132" xr:uid="{00000000-0005-0000-0000-0000A2010000}"/>
    <cellStyle name="Računanje 3" xfId="444" xr:uid="{00000000-0005-0000-0000-0000A3010000}"/>
    <cellStyle name="Result" xfId="316" xr:uid="{00000000-0005-0000-0000-0000A4010000}"/>
    <cellStyle name="Result2" xfId="317" xr:uid="{00000000-0005-0000-0000-0000A5010000}"/>
    <cellStyle name="Sheet Title" xfId="133" xr:uid="{00000000-0005-0000-0000-0000A6010000}"/>
    <cellStyle name="Slabo 2" xfId="134" xr:uid="{00000000-0005-0000-0000-0000A7010000}"/>
    <cellStyle name="Slog 1" xfId="135" xr:uid="{00000000-0005-0000-0000-0000A8010000}"/>
    <cellStyle name="Style 1" xfId="136" xr:uid="{00000000-0005-0000-0000-0000A9010000}"/>
    <cellStyle name="Style 1 2" xfId="137" xr:uid="{00000000-0005-0000-0000-0000AA010000}"/>
    <cellStyle name="Style 1 2 2" xfId="308" xr:uid="{00000000-0005-0000-0000-0000AB010000}"/>
    <cellStyle name="Style 1 3" xfId="348" xr:uid="{00000000-0005-0000-0000-0000AC010000}"/>
    <cellStyle name="Style 1 4" xfId="479" xr:uid="{00000000-0005-0000-0000-0000AD010000}"/>
    <cellStyle name="Title" xfId="138" xr:uid="{00000000-0005-0000-0000-0000AE010000}"/>
    <cellStyle name="Title 2" xfId="209" xr:uid="{00000000-0005-0000-0000-0000AF010000}"/>
    <cellStyle name="Title 3" xfId="405" xr:uid="{00000000-0005-0000-0000-0000B0010000}"/>
    <cellStyle name="Total" xfId="139" xr:uid="{00000000-0005-0000-0000-0000B1010000}"/>
    <cellStyle name="Total 2" xfId="210" xr:uid="{00000000-0005-0000-0000-0000B2010000}"/>
    <cellStyle name="Total 3" xfId="406" xr:uid="{00000000-0005-0000-0000-0000B3010000}"/>
    <cellStyle name="Valuta (0)_LACEYS TV price list 20030603" xfId="140" xr:uid="{00000000-0005-0000-0000-0000B4010000}"/>
    <cellStyle name="Valuta 2" xfId="211" xr:uid="{00000000-0005-0000-0000-0000B5010000}"/>
    <cellStyle name="Valuta 2 2" xfId="309" xr:uid="{00000000-0005-0000-0000-0000B6010000}"/>
    <cellStyle name="Vejica 2" xfId="141" xr:uid="{00000000-0005-0000-0000-0000B7010000}"/>
    <cellStyle name="Vejica 2 10" xfId="157" xr:uid="{00000000-0005-0000-0000-0000B8010000}"/>
    <cellStyle name="Vejica 2 2" xfId="214" xr:uid="{00000000-0005-0000-0000-0000B9010000}"/>
    <cellStyle name="Vejica 2 2 2" xfId="215" xr:uid="{00000000-0005-0000-0000-0000BA010000}"/>
    <cellStyle name="Vejica 2 2 2 2" xfId="216" xr:uid="{00000000-0005-0000-0000-0000BB010000}"/>
    <cellStyle name="Vejica 2 2 2 2 2" xfId="329" xr:uid="{00000000-0005-0000-0000-0000BC010000}"/>
    <cellStyle name="Vejica 2 2 3" xfId="330" xr:uid="{00000000-0005-0000-0000-0000BD010000}"/>
    <cellStyle name="Vejica 2 3" xfId="217" xr:uid="{00000000-0005-0000-0000-0000BE010000}"/>
    <cellStyle name="Vejica 2 3 2" xfId="218" xr:uid="{00000000-0005-0000-0000-0000BF010000}"/>
    <cellStyle name="Vejica 2 3 2 2" xfId="219" xr:uid="{00000000-0005-0000-0000-0000C0010000}"/>
    <cellStyle name="Vejica 2 4" xfId="213" xr:uid="{00000000-0005-0000-0000-0000C1010000}"/>
    <cellStyle name="Vejica 2 5" xfId="245" xr:uid="{00000000-0005-0000-0000-0000C2010000}"/>
    <cellStyle name="Vejica 2 6" xfId="310" xr:uid="{00000000-0005-0000-0000-0000C3010000}"/>
    <cellStyle name="Vejica 2 7" xfId="325" xr:uid="{00000000-0005-0000-0000-0000C4010000}"/>
    <cellStyle name="Vejica 2 7 2" xfId="365" xr:uid="{00000000-0005-0000-0000-0000C5010000}"/>
    <cellStyle name="Vejica 2 7 3" xfId="349" xr:uid="{00000000-0005-0000-0000-0000C6010000}"/>
    <cellStyle name="Vejica 2 8" xfId="331" xr:uid="{00000000-0005-0000-0000-0000C7010000}"/>
    <cellStyle name="Vejica 2 9" xfId="411" xr:uid="{00000000-0005-0000-0000-0000C8010000}"/>
    <cellStyle name="Vejica 2_lek_LJ-liofilizacija-2-dop" xfId="220" xr:uid="{00000000-0005-0000-0000-0000C9010000}"/>
    <cellStyle name="Vejica 3" xfId="142" xr:uid="{00000000-0005-0000-0000-0000CA010000}"/>
    <cellStyle name="Vejica 3 2" xfId="143" xr:uid="{00000000-0005-0000-0000-0000CB010000}"/>
    <cellStyle name="Vejica 3 2 2" xfId="480" xr:uid="{00000000-0005-0000-0000-0000CC010000}"/>
    <cellStyle name="Vejica 3 2 3" xfId="222" xr:uid="{00000000-0005-0000-0000-0000CD010000}"/>
    <cellStyle name="Vejica 3 3" xfId="223" xr:uid="{00000000-0005-0000-0000-0000CE010000}"/>
    <cellStyle name="Vejica 3 4" xfId="445" xr:uid="{00000000-0005-0000-0000-0000CF010000}"/>
    <cellStyle name="Vejica 3 5" xfId="221" xr:uid="{00000000-0005-0000-0000-0000D0010000}"/>
    <cellStyle name="Vejica 4" xfId="144" xr:uid="{00000000-0005-0000-0000-0000D1010000}"/>
    <cellStyle name="Vejica 4 2" xfId="225" xr:uid="{00000000-0005-0000-0000-0000D2010000}"/>
    <cellStyle name="Vejica 4 3" xfId="226" xr:uid="{00000000-0005-0000-0000-0000D3010000}"/>
    <cellStyle name="Vejica 4 4" xfId="224" xr:uid="{00000000-0005-0000-0000-0000D4010000}"/>
    <cellStyle name="Vejica 4_lek_LJ-liofilizacija-2-dop" xfId="227" xr:uid="{00000000-0005-0000-0000-0000D5010000}"/>
    <cellStyle name="Vejica 5" xfId="145" xr:uid="{00000000-0005-0000-0000-0000D6010000}"/>
    <cellStyle name="Vejica 5 2" xfId="228" xr:uid="{00000000-0005-0000-0000-0000D7010000}"/>
    <cellStyle name="Vejica 6" xfId="229" xr:uid="{00000000-0005-0000-0000-0000D8010000}"/>
    <cellStyle name="Vejica 6 2" xfId="230" xr:uid="{00000000-0005-0000-0000-0000D9010000}"/>
    <cellStyle name="Vejica 7" xfId="231" xr:uid="{00000000-0005-0000-0000-0000DA010000}"/>
    <cellStyle name="Vejica 8" xfId="212" xr:uid="{00000000-0005-0000-0000-0000DB010000}"/>
    <cellStyle name="Vnos 2" xfId="146" xr:uid="{00000000-0005-0000-0000-0000DC010000}"/>
    <cellStyle name="Vnos 3" xfId="446" xr:uid="{00000000-0005-0000-0000-0000DD010000}"/>
    <cellStyle name="Vsota 2" xfId="147" xr:uid="{00000000-0005-0000-0000-0000DE010000}"/>
    <cellStyle name="Vsota 3" xfId="447" xr:uid="{00000000-0005-0000-0000-0000DF010000}"/>
    <cellStyle name="Warning Text" xfId="148" xr:uid="{00000000-0005-0000-0000-0000E0010000}"/>
    <cellStyle name="Warning Text 2" xfId="407" xr:uid="{00000000-0005-0000-0000-0000E1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137"/>
  <sheetViews>
    <sheetView tabSelected="1" workbookViewId="0">
      <selection activeCell="A4" sqref="A4"/>
    </sheetView>
  </sheetViews>
  <sheetFormatPr defaultRowHeight="14.25" x14ac:dyDescent="0.2"/>
  <cols>
    <col min="1" max="1" width="101" style="53" customWidth="1"/>
    <col min="2" max="16384" width="9.140625" style="53"/>
  </cols>
  <sheetData>
    <row r="2" spans="1:1" ht="35.25" customHeight="1" x14ac:dyDescent="0.2">
      <c r="A2" s="1" t="s">
        <v>282</v>
      </c>
    </row>
    <row r="3" spans="1:1" x14ac:dyDescent="0.2">
      <c r="A3" s="54"/>
    </row>
    <row r="4" spans="1:1" ht="159" customHeight="1" x14ac:dyDescent="0.2">
      <c r="A4" s="55" t="s">
        <v>283</v>
      </c>
    </row>
    <row r="5" spans="1:1" x14ac:dyDescent="0.2">
      <c r="A5" s="54"/>
    </row>
    <row r="6" spans="1:1" ht="199.5" customHeight="1" x14ac:dyDescent="0.2">
      <c r="A6" s="56" t="s">
        <v>284</v>
      </c>
    </row>
    <row r="7" spans="1:1" x14ac:dyDescent="0.2">
      <c r="A7" s="56"/>
    </row>
    <row r="8" spans="1:1" ht="126" customHeight="1" x14ac:dyDescent="0.2">
      <c r="A8" s="56" t="s">
        <v>285</v>
      </c>
    </row>
    <row r="9" spans="1:1" ht="114" x14ac:dyDescent="0.2">
      <c r="A9" s="56" t="s">
        <v>286</v>
      </c>
    </row>
    <row r="11" spans="1:1" ht="99" customHeight="1" x14ac:dyDescent="0.2">
      <c r="A11" s="56" t="s">
        <v>287</v>
      </c>
    </row>
    <row r="13" spans="1:1" ht="69" customHeight="1" x14ac:dyDescent="0.2">
      <c r="A13" s="56" t="s">
        <v>288</v>
      </c>
    </row>
    <row r="15" spans="1:1" ht="71.25" customHeight="1" x14ac:dyDescent="0.2">
      <c r="A15" s="56" t="s">
        <v>289</v>
      </c>
    </row>
    <row r="16" spans="1:1" x14ac:dyDescent="0.2">
      <c r="A16" s="56"/>
    </row>
    <row r="17" spans="1:1" ht="255.75" customHeight="1" x14ac:dyDescent="0.2">
      <c r="A17" s="56" t="s">
        <v>290</v>
      </c>
    </row>
    <row r="18" spans="1:1" x14ac:dyDescent="0.2">
      <c r="A18" s="56"/>
    </row>
    <row r="19" spans="1:1" ht="43.5" customHeight="1" x14ac:dyDescent="0.2">
      <c r="A19" s="56" t="s">
        <v>291</v>
      </c>
    </row>
    <row r="20" spans="1:1" x14ac:dyDescent="0.2">
      <c r="A20" s="56"/>
    </row>
    <row r="21" spans="1:1" ht="56.25" customHeight="1" x14ac:dyDescent="0.2">
      <c r="A21" s="56" t="s">
        <v>292</v>
      </c>
    </row>
    <row r="22" spans="1:1" x14ac:dyDescent="0.2">
      <c r="A22" s="56"/>
    </row>
    <row r="24" spans="1:1" x14ac:dyDescent="0.2">
      <c r="A24" s="57" t="s">
        <v>293</v>
      </c>
    </row>
    <row r="25" spans="1:1" x14ac:dyDescent="0.2">
      <c r="A25" s="56" t="s">
        <v>294</v>
      </c>
    </row>
    <row r="26" spans="1:1" x14ac:dyDescent="0.2">
      <c r="A26" s="56" t="s">
        <v>295</v>
      </c>
    </row>
    <row r="27" spans="1:1" x14ac:dyDescent="0.2">
      <c r="A27" s="56" t="s">
        <v>296</v>
      </c>
    </row>
    <row r="28" spans="1:1" x14ac:dyDescent="0.2">
      <c r="A28" s="56" t="s">
        <v>297</v>
      </c>
    </row>
    <row r="29" spans="1:1" x14ac:dyDescent="0.2">
      <c r="A29" s="56" t="s">
        <v>298</v>
      </c>
    </row>
    <row r="30" spans="1:1" ht="28.5" x14ac:dyDescent="0.2">
      <c r="A30" s="56" t="s">
        <v>299</v>
      </c>
    </row>
    <row r="31" spans="1:1" x14ac:dyDescent="0.2">
      <c r="A31" s="56" t="s">
        <v>300</v>
      </c>
    </row>
    <row r="32" spans="1:1" x14ac:dyDescent="0.2">
      <c r="A32" s="56" t="s">
        <v>301</v>
      </c>
    </row>
    <row r="33" spans="1:1" x14ac:dyDescent="0.2">
      <c r="A33" s="56" t="s">
        <v>302</v>
      </c>
    </row>
    <row r="34" spans="1:1" x14ac:dyDescent="0.2">
      <c r="A34" s="56" t="s">
        <v>303</v>
      </c>
    </row>
    <row r="35" spans="1:1" x14ac:dyDescent="0.2">
      <c r="A35" s="56" t="s">
        <v>304</v>
      </c>
    </row>
    <row r="36" spans="1:1" x14ac:dyDescent="0.2">
      <c r="A36" s="56" t="s">
        <v>305</v>
      </c>
    </row>
    <row r="37" spans="1:1" x14ac:dyDescent="0.2">
      <c r="A37" s="56" t="s">
        <v>306</v>
      </c>
    </row>
    <row r="38" spans="1:1" x14ac:dyDescent="0.2">
      <c r="A38" s="56" t="s">
        <v>307</v>
      </c>
    </row>
    <row r="39" spans="1:1" x14ac:dyDescent="0.2">
      <c r="A39" s="56" t="s">
        <v>308</v>
      </c>
    </row>
    <row r="40" spans="1:1" ht="28.5" x14ac:dyDescent="0.2">
      <c r="A40" s="56" t="s">
        <v>309</v>
      </c>
    </row>
    <row r="41" spans="1:1" ht="42.75" x14ac:dyDescent="0.2">
      <c r="A41" s="56" t="s">
        <v>310</v>
      </c>
    </row>
    <row r="42" spans="1:1" ht="28.5" x14ac:dyDescent="0.2">
      <c r="A42" s="56" t="s">
        <v>311</v>
      </c>
    </row>
    <row r="43" spans="1:1" x14ac:dyDescent="0.2">
      <c r="A43" s="56" t="s">
        <v>312</v>
      </c>
    </row>
    <row r="44" spans="1:1" x14ac:dyDescent="0.2">
      <c r="A44" s="56" t="s">
        <v>313</v>
      </c>
    </row>
    <row r="45" spans="1:1" x14ac:dyDescent="0.2">
      <c r="A45" s="56" t="s">
        <v>314</v>
      </c>
    </row>
    <row r="46" spans="1:1" x14ac:dyDescent="0.2">
      <c r="A46" s="56" t="s">
        <v>315</v>
      </c>
    </row>
    <row r="47" spans="1:1" x14ac:dyDescent="0.2">
      <c r="A47" s="56" t="s">
        <v>316</v>
      </c>
    </row>
    <row r="48" spans="1:1" ht="17.25" customHeight="1" x14ac:dyDescent="0.2">
      <c r="A48" s="56" t="s">
        <v>317</v>
      </c>
    </row>
    <row r="49" spans="1:1" ht="33" customHeight="1" x14ac:dyDescent="0.2">
      <c r="A49" s="56" t="s">
        <v>318</v>
      </c>
    </row>
    <row r="50" spans="1:1" x14ac:dyDescent="0.2">
      <c r="A50" s="56" t="s">
        <v>319</v>
      </c>
    </row>
    <row r="51" spans="1:1" x14ac:dyDescent="0.2">
      <c r="A51" s="56" t="s">
        <v>320</v>
      </c>
    </row>
    <row r="52" spans="1:1" ht="42.75" x14ac:dyDescent="0.2">
      <c r="A52" s="56" t="s">
        <v>321</v>
      </c>
    </row>
    <row r="53" spans="1:1" x14ac:dyDescent="0.2">
      <c r="A53" s="56"/>
    </row>
    <row r="54" spans="1:1" x14ac:dyDescent="0.2">
      <c r="A54" s="56" t="s">
        <v>322</v>
      </c>
    </row>
    <row r="56" spans="1:1" ht="42.75" x14ac:dyDescent="0.2">
      <c r="A56" s="56" t="s">
        <v>323</v>
      </c>
    </row>
    <row r="57" spans="1:1" x14ac:dyDescent="0.2">
      <c r="A57" s="56"/>
    </row>
    <row r="58" spans="1:1" ht="15.75" customHeight="1" x14ac:dyDescent="0.2">
      <c r="A58" s="1" t="s">
        <v>324</v>
      </c>
    </row>
    <row r="59" spans="1:1" ht="60" customHeight="1" x14ac:dyDescent="0.2">
      <c r="A59" s="56" t="s">
        <v>325</v>
      </c>
    </row>
    <row r="60" spans="1:1" ht="12.75" customHeight="1" x14ac:dyDescent="0.2">
      <c r="A60" s="56"/>
    </row>
    <row r="61" spans="1:1" ht="60" customHeight="1" x14ac:dyDescent="0.2">
      <c r="A61" s="56" t="s">
        <v>326</v>
      </c>
    </row>
    <row r="62" spans="1:1" x14ac:dyDescent="0.2">
      <c r="A62" s="56"/>
    </row>
    <row r="63" spans="1:1" ht="129" customHeight="1" x14ac:dyDescent="0.2">
      <c r="A63" s="56" t="s">
        <v>327</v>
      </c>
    </row>
    <row r="64" spans="1:1" x14ac:dyDescent="0.2">
      <c r="A64" s="56"/>
    </row>
    <row r="65" spans="1:1" ht="102.75" customHeight="1" x14ac:dyDescent="0.2">
      <c r="A65" s="56" t="s">
        <v>328</v>
      </c>
    </row>
    <row r="66" spans="1:1" x14ac:dyDescent="0.2">
      <c r="A66" s="56"/>
    </row>
    <row r="67" spans="1:1" ht="45" customHeight="1" x14ac:dyDescent="0.2">
      <c r="A67" s="56" t="s">
        <v>329</v>
      </c>
    </row>
    <row r="68" spans="1:1" x14ac:dyDescent="0.2">
      <c r="A68" s="56"/>
    </row>
    <row r="69" spans="1:1" ht="56.25" customHeight="1" x14ac:dyDescent="0.2">
      <c r="A69" s="56" t="s">
        <v>330</v>
      </c>
    </row>
    <row r="70" spans="1:1" x14ac:dyDescent="0.2">
      <c r="A70" s="56"/>
    </row>
    <row r="71" spans="1:1" ht="29.25" customHeight="1" x14ac:dyDescent="0.2">
      <c r="A71" s="56" t="s">
        <v>331</v>
      </c>
    </row>
    <row r="72" spans="1:1" x14ac:dyDescent="0.2">
      <c r="A72" s="56"/>
    </row>
    <row r="73" spans="1:1" ht="30" customHeight="1" x14ac:dyDescent="0.2">
      <c r="A73" s="56" t="s">
        <v>332</v>
      </c>
    </row>
    <row r="74" spans="1:1" x14ac:dyDescent="0.2">
      <c r="A74" s="56"/>
    </row>
    <row r="75" spans="1:1" ht="42" customHeight="1" x14ac:dyDescent="0.2">
      <c r="A75" s="56" t="s">
        <v>333</v>
      </c>
    </row>
    <row r="76" spans="1:1" x14ac:dyDescent="0.2">
      <c r="A76" s="56"/>
    </row>
    <row r="77" spans="1:1" ht="28.5" customHeight="1" x14ac:dyDescent="0.2">
      <c r="A77" s="56" t="s">
        <v>334</v>
      </c>
    </row>
    <row r="78" spans="1:1" x14ac:dyDescent="0.2">
      <c r="A78" s="56"/>
    </row>
    <row r="79" spans="1:1" ht="90" customHeight="1" x14ac:dyDescent="0.2">
      <c r="A79" s="56" t="s">
        <v>335</v>
      </c>
    </row>
    <row r="80" spans="1:1" x14ac:dyDescent="0.2">
      <c r="A80" s="56"/>
    </row>
    <row r="81" spans="1:1" ht="29.25" customHeight="1" x14ac:dyDescent="0.2">
      <c r="A81" s="56" t="s">
        <v>336</v>
      </c>
    </row>
    <row r="82" spans="1:1" x14ac:dyDescent="0.2">
      <c r="A82" s="56"/>
    </row>
    <row r="83" spans="1:1" ht="30" customHeight="1" x14ac:dyDescent="0.2">
      <c r="A83" s="56" t="s">
        <v>337</v>
      </c>
    </row>
    <row r="84" spans="1:1" x14ac:dyDescent="0.2">
      <c r="A84" s="56"/>
    </row>
    <row r="85" spans="1:1" ht="189.75" customHeight="1" x14ac:dyDescent="0.2">
      <c r="A85" s="56" t="s">
        <v>338</v>
      </c>
    </row>
    <row r="86" spans="1:1" x14ac:dyDescent="0.2">
      <c r="A86" s="56"/>
    </row>
    <row r="87" spans="1:1" ht="18.75" customHeight="1" x14ac:dyDescent="0.2">
      <c r="A87" s="1" t="s">
        <v>339</v>
      </c>
    </row>
    <row r="88" spans="1:1" ht="44.25" customHeight="1" x14ac:dyDescent="0.2">
      <c r="A88" s="56" t="s">
        <v>340</v>
      </c>
    </row>
    <row r="89" spans="1:1" x14ac:dyDescent="0.2">
      <c r="A89" s="56"/>
    </row>
    <row r="90" spans="1:1" ht="44.25" customHeight="1" x14ac:dyDescent="0.2">
      <c r="A90" s="56" t="s">
        <v>341</v>
      </c>
    </row>
    <row r="91" spans="1:1" x14ac:dyDescent="0.2">
      <c r="A91" s="56"/>
    </row>
    <row r="92" spans="1:1" ht="101.25" customHeight="1" x14ac:dyDescent="0.2">
      <c r="A92" s="56" t="s">
        <v>342</v>
      </c>
    </row>
    <row r="93" spans="1:1" x14ac:dyDescent="0.2">
      <c r="A93" s="56"/>
    </row>
    <row r="94" spans="1:1" ht="32.25" customHeight="1" x14ac:dyDescent="0.2">
      <c r="A94" s="56" t="s">
        <v>343</v>
      </c>
    </row>
    <row r="95" spans="1:1" ht="16.5" customHeight="1" x14ac:dyDescent="0.2">
      <c r="A95" s="56"/>
    </row>
    <row r="96" spans="1:1" ht="45.75" customHeight="1" x14ac:dyDescent="0.2">
      <c r="A96" s="56" t="s">
        <v>344</v>
      </c>
    </row>
    <row r="97" spans="1:1" x14ac:dyDescent="0.2">
      <c r="A97" s="56"/>
    </row>
    <row r="98" spans="1:1" ht="44.25" customHeight="1" x14ac:dyDescent="0.2">
      <c r="A98" s="56" t="s">
        <v>345</v>
      </c>
    </row>
    <row r="99" spans="1:1" x14ac:dyDescent="0.2">
      <c r="A99" s="56"/>
    </row>
    <row r="100" spans="1:1" ht="56.25" customHeight="1" x14ac:dyDescent="0.2">
      <c r="A100" s="56" t="s">
        <v>346</v>
      </c>
    </row>
    <row r="101" spans="1:1" x14ac:dyDescent="0.2">
      <c r="A101" s="56"/>
    </row>
    <row r="102" spans="1:1" ht="30.75" customHeight="1" x14ac:dyDescent="0.2">
      <c r="A102" s="56" t="s">
        <v>347</v>
      </c>
    </row>
    <row r="103" spans="1:1" x14ac:dyDescent="0.2">
      <c r="A103" s="56"/>
    </row>
    <row r="104" spans="1:1" ht="31.5" customHeight="1" x14ac:dyDescent="0.2">
      <c r="A104" s="56" t="s">
        <v>348</v>
      </c>
    </row>
    <row r="105" spans="1:1" x14ac:dyDescent="0.2">
      <c r="A105" s="56"/>
    </row>
    <row r="106" spans="1:1" ht="28.5" x14ac:dyDescent="0.2">
      <c r="A106" s="56" t="s">
        <v>349</v>
      </c>
    </row>
    <row r="107" spans="1:1" x14ac:dyDescent="0.2">
      <c r="A107" s="56"/>
    </row>
    <row r="108" spans="1:1" ht="14.25" customHeight="1" x14ac:dyDescent="0.2">
      <c r="A108" s="1" t="s">
        <v>350</v>
      </c>
    </row>
    <row r="109" spans="1:1" ht="30" customHeight="1" x14ac:dyDescent="0.2">
      <c r="A109" s="56" t="s">
        <v>351</v>
      </c>
    </row>
    <row r="110" spans="1:1" x14ac:dyDescent="0.2">
      <c r="A110" s="56"/>
    </row>
    <row r="111" spans="1:1" ht="28.5" customHeight="1" x14ac:dyDescent="0.2">
      <c r="A111" s="56" t="s">
        <v>352</v>
      </c>
    </row>
    <row r="112" spans="1:1" x14ac:dyDescent="0.2">
      <c r="A112" s="56"/>
    </row>
    <row r="113" spans="1:1" ht="28.5" customHeight="1" x14ac:dyDescent="0.2">
      <c r="A113" s="56" t="s">
        <v>353</v>
      </c>
    </row>
    <row r="114" spans="1:1" x14ac:dyDescent="0.2">
      <c r="A114" s="56"/>
    </row>
    <row r="115" spans="1:1" ht="114.75" customHeight="1" x14ac:dyDescent="0.2">
      <c r="A115" s="56" t="s">
        <v>354</v>
      </c>
    </row>
    <row r="116" spans="1:1" x14ac:dyDescent="0.2">
      <c r="A116" s="56"/>
    </row>
    <row r="117" spans="1:1" ht="30" customHeight="1" x14ac:dyDescent="0.2">
      <c r="A117" s="56" t="s">
        <v>355</v>
      </c>
    </row>
    <row r="118" spans="1:1" x14ac:dyDescent="0.2">
      <c r="A118" s="56"/>
    </row>
    <row r="119" spans="1:1" x14ac:dyDescent="0.2">
      <c r="A119" s="56"/>
    </row>
    <row r="120" spans="1:1" ht="20.25" customHeight="1" x14ac:dyDescent="0.2">
      <c r="A120" s="1" t="s">
        <v>356</v>
      </c>
    </row>
    <row r="121" spans="1:1" ht="70.5" customHeight="1" x14ac:dyDescent="0.2">
      <c r="A121" s="56" t="s">
        <v>357</v>
      </c>
    </row>
    <row r="122" spans="1:1" x14ac:dyDescent="0.2">
      <c r="A122" s="56"/>
    </row>
    <row r="123" spans="1:1" ht="28.5" customHeight="1" x14ac:dyDescent="0.2">
      <c r="A123" s="56" t="s">
        <v>358</v>
      </c>
    </row>
    <row r="124" spans="1:1" x14ac:dyDescent="0.2">
      <c r="A124" s="56"/>
    </row>
    <row r="125" spans="1:1" ht="29.25" customHeight="1" x14ac:dyDescent="0.2">
      <c r="A125" s="56" t="s">
        <v>359</v>
      </c>
    </row>
    <row r="126" spans="1:1" x14ac:dyDescent="0.2">
      <c r="A126" s="56"/>
    </row>
    <row r="127" spans="1:1" ht="31.5" customHeight="1" x14ac:dyDescent="0.2">
      <c r="A127" s="56" t="s">
        <v>360</v>
      </c>
    </row>
    <row r="128" spans="1:1" x14ac:dyDescent="0.2">
      <c r="A128" s="56"/>
    </row>
    <row r="129" spans="1:1" ht="16.5" customHeight="1" x14ac:dyDescent="0.2">
      <c r="A129" s="56" t="s">
        <v>361</v>
      </c>
    </row>
    <row r="130" spans="1:1" x14ac:dyDescent="0.2">
      <c r="A130" s="56"/>
    </row>
    <row r="131" spans="1:1" ht="46.5" customHeight="1" x14ac:dyDescent="0.2">
      <c r="A131" s="56" t="s">
        <v>362</v>
      </c>
    </row>
    <row r="132" spans="1:1" x14ac:dyDescent="0.2">
      <c r="A132" s="56"/>
    </row>
    <row r="133" spans="1:1" ht="45.75" customHeight="1" x14ac:dyDescent="0.2">
      <c r="A133" s="56" t="s">
        <v>363</v>
      </c>
    </row>
    <row r="134" spans="1:1" x14ac:dyDescent="0.2">
      <c r="A134" s="56"/>
    </row>
    <row r="135" spans="1:1" ht="43.5" customHeight="1" x14ac:dyDescent="0.2">
      <c r="A135" s="56" t="s">
        <v>364</v>
      </c>
    </row>
    <row r="136" spans="1:1" x14ac:dyDescent="0.2">
      <c r="A136" s="56"/>
    </row>
    <row r="137" spans="1:1" ht="27.75" customHeight="1" x14ac:dyDescent="0.2">
      <c r="A137" s="56" t="s">
        <v>365</v>
      </c>
    </row>
  </sheetData>
  <sheetProtection algorithmName="SHA-512" hashValue="WlOexkx5APm5VNOMu3I98+5AqTaVSrvHcdfiuT/2ca5havNZimIBXoPW9RG5e9P+XAHvrdbsUOGSh2ghnfJ6zA==" saltValue="gugzvxgQI5AbmF4LoTUA9g=="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7">
    <pageSetUpPr fitToPage="1"/>
  </sheetPr>
  <dimension ref="A1:N28"/>
  <sheetViews>
    <sheetView showZeros="0" view="pageBreakPreview" zoomScaleNormal="100" zoomScaleSheetLayoutView="100" workbookViewId="0">
      <selection activeCell="H19" sqref="H19"/>
    </sheetView>
  </sheetViews>
  <sheetFormatPr defaultRowHeight="15" x14ac:dyDescent="0.2"/>
  <cols>
    <col min="1" max="1" width="8.5703125" style="2" customWidth="1"/>
    <col min="2" max="2" width="6.7109375" style="2" customWidth="1"/>
    <col min="3" max="3" width="95" style="3" customWidth="1"/>
    <col min="4" max="4" width="2.5703125" style="4" customWidth="1"/>
    <col min="5" max="5" width="3.42578125" style="5" customWidth="1"/>
    <col min="6" max="7" width="20.7109375" style="33" customWidth="1"/>
    <col min="8" max="8" width="19.140625" style="38" customWidth="1"/>
    <col min="9" max="9" width="16.140625" style="31" customWidth="1"/>
    <col min="10" max="16384" width="9.140625" style="31"/>
  </cols>
  <sheetData>
    <row r="1" spans="1:14" s="7" customFormat="1" ht="15.75" thickBot="1" x14ac:dyDescent="0.25">
      <c r="A1" s="11"/>
      <c r="B1" s="11"/>
      <c r="C1" s="45"/>
      <c r="D1" s="20"/>
      <c r="E1" s="21"/>
      <c r="F1" s="46"/>
      <c r="G1" s="46"/>
      <c r="H1" s="22"/>
      <c r="I1" s="6"/>
      <c r="J1" s="6"/>
      <c r="K1" s="6"/>
    </row>
    <row r="2" spans="1:14" s="7" customFormat="1" ht="20.25" x14ac:dyDescent="0.3">
      <c r="A2" s="123"/>
      <c r="B2" s="124"/>
      <c r="C2" s="117" t="s">
        <v>381</v>
      </c>
      <c r="D2" s="62"/>
      <c r="E2" s="63"/>
      <c r="F2" s="113" t="s">
        <v>389</v>
      </c>
      <c r="G2" s="127" t="s">
        <v>398</v>
      </c>
      <c r="H2" s="125" t="s">
        <v>399</v>
      </c>
      <c r="I2" s="6"/>
      <c r="J2" s="6"/>
      <c r="K2" s="6"/>
    </row>
    <row r="3" spans="1:14" s="7" customFormat="1" ht="15.75" x14ac:dyDescent="0.2">
      <c r="A3" s="74"/>
      <c r="B3" s="75"/>
      <c r="C3" s="76"/>
      <c r="D3" s="77"/>
      <c r="E3" s="78"/>
      <c r="F3" s="79"/>
      <c r="G3" s="79"/>
      <c r="H3" s="80"/>
      <c r="I3" s="6"/>
      <c r="J3" s="6"/>
      <c r="K3" s="6"/>
    </row>
    <row r="4" spans="1:14" s="7" customFormat="1" ht="15.75" x14ac:dyDescent="0.25">
      <c r="A4" s="74" t="s">
        <v>13</v>
      </c>
      <c r="B4" s="75"/>
      <c r="C4" s="81" t="s">
        <v>50</v>
      </c>
      <c r="D4" s="77"/>
      <c r="E4" s="78"/>
      <c r="F4" s="211">
        <f>'1-OSNOVNO-MREŽNO NAPAJANJE'!G273</f>
        <v>0</v>
      </c>
      <c r="G4" s="212">
        <f>0.22*F4</f>
        <v>0</v>
      </c>
      <c r="H4" s="213">
        <f>F4+G4</f>
        <v>0</v>
      </c>
      <c r="I4" s="6"/>
      <c r="J4" s="6"/>
      <c r="K4" s="6"/>
    </row>
    <row r="5" spans="1:14" s="7" customFormat="1" ht="15.75" x14ac:dyDescent="0.25">
      <c r="A5" s="74"/>
      <c r="B5" s="75"/>
      <c r="C5" s="76"/>
      <c r="D5" s="77"/>
      <c r="E5" s="78"/>
      <c r="F5" s="128"/>
      <c r="G5" s="129"/>
      <c r="H5" s="126">
        <f>E5*F5</f>
        <v>0</v>
      </c>
      <c r="I5" s="6"/>
      <c r="J5" s="6"/>
      <c r="K5" s="6"/>
    </row>
    <row r="6" spans="1:14" s="7" customFormat="1" ht="15.75" x14ac:dyDescent="0.25">
      <c r="A6" s="94" t="s">
        <v>14</v>
      </c>
      <c r="B6" s="96"/>
      <c r="C6" s="97" t="s">
        <v>383</v>
      </c>
      <c r="D6" s="102"/>
      <c r="E6" s="78"/>
      <c r="F6" s="211">
        <f>'2-VARNOSTNO IN DOD. VARNOSTNO'!G113</f>
        <v>0</v>
      </c>
      <c r="G6" s="212">
        <f t="shared" ref="G6:G14" si="0">0.22*F6</f>
        <v>0</v>
      </c>
      <c r="H6" s="213">
        <f>F6+G6</f>
        <v>0</v>
      </c>
      <c r="I6" s="6"/>
      <c r="J6" s="6"/>
      <c r="K6" s="6"/>
    </row>
    <row r="7" spans="1:14" s="7" customFormat="1" ht="15.75" x14ac:dyDescent="0.25">
      <c r="A7" s="74"/>
      <c r="B7" s="75"/>
      <c r="C7" s="76"/>
      <c r="D7" s="77"/>
      <c r="E7" s="78"/>
      <c r="F7" s="128"/>
      <c r="G7" s="129"/>
      <c r="H7" s="126"/>
      <c r="I7" s="6"/>
      <c r="J7" s="6"/>
      <c r="K7" s="6"/>
    </row>
    <row r="8" spans="1:14" s="7" customFormat="1" ht="15.75" x14ac:dyDescent="0.25">
      <c r="A8" s="74" t="s">
        <v>156</v>
      </c>
      <c r="B8" s="75"/>
      <c r="C8" s="97" t="s">
        <v>380</v>
      </c>
      <c r="D8" s="77"/>
      <c r="E8" s="78"/>
      <c r="F8" s="211">
        <f>'3-OSKRBA Z GORIVOM'!G17</f>
        <v>0</v>
      </c>
      <c r="G8" s="212">
        <f t="shared" si="0"/>
        <v>0</v>
      </c>
      <c r="H8" s="213">
        <f t="shared" ref="H8:H14" si="1">F8+G8</f>
        <v>0</v>
      </c>
      <c r="I8" s="6"/>
      <c r="J8" s="6"/>
      <c r="K8" s="6"/>
    </row>
    <row r="9" spans="1:14" s="7" customFormat="1" ht="15.75" x14ac:dyDescent="0.25">
      <c r="A9" s="74"/>
      <c r="B9" s="75"/>
      <c r="C9" s="76"/>
      <c r="D9" s="77"/>
      <c r="E9" s="78"/>
      <c r="F9" s="128"/>
      <c r="G9" s="129"/>
      <c r="H9" s="126">
        <f t="shared" si="1"/>
        <v>0</v>
      </c>
      <c r="I9" s="6"/>
      <c r="J9" s="6"/>
      <c r="K9" s="6"/>
    </row>
    <row r="10" spans="1:14" s="7" customFormat="1" ht="15.75" x14ac:dyDescent="0.25">
      <c r="A10" s="94" t="s">
        <v>16</v>
      </c>
      <c r="B10" s="96"/>
      <c r="C10" s="97" t="s">
        <v>15</v>
      </c>
      <c r="D10" s="77"/>
      <c r="E10" s="91"/>
      <c r="F10" s="211">
        <f>'4-DODATNO VARNOSTNO BREZ PREKIN'!G104</f>
        <v>0</v>
      </c>
      <c r="G10" s="212">
        <f t="shared" si="0"/>
        <v>0</v>
      </c>
      <c r="H10" s="213">
        <f t="shared" si="1"/>
        <v>0</v>
      </c>
      <c r="I10" s="6"/>
      <c r="J10" s="6"/>
      <c r="K10" s="6"/>
    </row>
    <row r="11" spans="1:14" s="7" customFormat="1" ht="15.75" x14ac:dyDescent="0.25">
      <c r="A11" s="74"/>
      <c r="B11" s="75"/>
      <c r="C11" s="76"/>
      <c r="D11" s="77"/>
      <c r="E11" s="91"/>
      <c r="F11" s="128"/>
      <c r="G11" s="129"/>
      <c r="H11" s="126">
        <f t="shared" si="1"/>
        <v>0</v>
      </c>
      <c r="I11" s="6"/>
      <c r="J11" s="6"/>
      <c r="K11" s="6"/>
    </row>
    <row r="12" spans="1:14" s="7" customFormat="1" ht="15.75" x14ac:dyDescent="0.25">
      <c r="A12" s="94" t="s">
        <v>17</v>
      </c>
      <c r="B12" s="96"/>
      <c r="C12" s="97" t="s">
        <v>157</v>
      </c>
      <c r="D12" s="77"/>
      <c r="E12" s="78"/>
      <c r="F12" s="211">
        <f>'5-NEOZEMLJENI'!G69</f>
        <v>0</v>
      </c>
      <c r="G12" s="212">
        <f t="shared" si="0"/>
        <v>0</v>
      </c>
      <c r="H12" s="213">
        <f t="shared" si="1"/>
        <v>0</v>
      </c>
      <c r="I12" s="6"/>
      <c r="J12" s="6"/>
      <c r="K12" s="6"/>
    </row>
    <row r="13" spans="1:14" s="7" customFormat="1" ht="15.75" x14ac:dyDescent="0.25">
      <c r="A13" s="74"/>
      <c r="B13" s="75"/>
      <c r="C13" s="76"/>
      <c r="D13" s="77"/>
      <c r="E13" s="78"/>
      <c r="F13" s="128"/>
      <c r="G13" s="129"/>
      <c r="H13" s="126">
        <f t="shared" si="1"/>
        <v>0</v>
      </c>
      <c r="I13" s="6"/>
      <c r="J13" s="6"/>
      <c r="K13" s="6"/>
    </row>
    <row r="14" spans="1:14" s="7" customFormat="1" ht="16.5" thickBot="1" x14ac:dyDescent="0.3">
      <c r="A14" s="118" t="s">
        <v>18</v>
      </c>
      <c r="B14" s="119"/>
      <c r="C14" s="120" t="s">
        <v>382</v>
      </c>
      <c r="D14" s="121"/>
      <c r="E14" s="122"/>
      <c r="F14" s="214">
        <f>'6-PREGLEDI, MERITVE, DOKUMENTAC'!G68</f>
        <v>0</v>
      </c>
      <c r="G14" s="215">
        <f t="shared" si="0"/>
        <v>0</v>
      </c>
      <c r="H14" s="216">
        <f t="shared" si="1"/>
        <v>0</v>
      </c>
      <c r="I14" s="11"/>
      <c r="J14" s="10"/>
      <c r="K14" s="20"/>
      <c r="L14" s="21"/>
      <c r="M14" s="22"/>
      <c r="N14" s="22"/>
    </row>
    <row r="15" spans="1:14" s="7" customFormat="1" ht="15.75" x14ac:dyDescent="0.2">
      <c r="A15" s="40"/>
      <c r="B15" s="11"/>
      <c r="C15" s="32"/>
      <c r="D15" s="20"/>
      <c r="E15" s="21"/>
      <c r="F15" s="37"/>
      <c r="G15" s="37"/>
      <c r="H15" s="22"/>
      <c r="I15" s="6"/>
      <c r="J15" s="6"/>
      <c r="K15" s="6"/>
    </row>
    <row r="16" spans="1:14" s="7" customFormat="1" ht="15.75" x14ac:dyDescent="0.2">
      <c r="A16" s="40"/>
      <c r="B16" s="11"/>
      <c r="C16" s="47"/>
      <c r="D16" s="47"/>
      <c r="E16" s="47"/>
      <c r="F16" s="58"/>
      <c r="G16" s="58"/>
      <c r="H16" s="22">
        <f t="shared" ref="H16" si="2">E16*F16</f>
        <v>0</v>
      </c>
      <c r="I16" s="6"/>
      <c r="J16" s="6"/>
      <c r="K16" s="6"/>
    </row>
    <row r="17" spans="1:11" s="7" customFormat="1" ht="15.75" x14ac:dyDescent="0.2">
      <c r="A17" s="40"/>
      <c r="B17" s="11"/>
      <c r="C17" s="10"/>
      <c r="D17" s="20"/>
      <c r="E17" s="21"/>
      <c r="F17" s="37"/>
      <c r="G17" s="37"/>
      <c r="H17" s="22">
        <f>E17*F17</f>
        <v>0</v>
      </c>
      <c r="I17" s="6"/>
      <c r="J17" s="6"/>
      <c r="K17" s="6"/>
    </row>
    <row r="18" spans="1:11" s="17" customFormat="1" ht="15.75" x14ac:dyDescent="0.25">
      <c r="A18" s="48"/>
      <c r="B18" s="48"/>
      <c r="C18" s="50"/>
      <c r="D18" s="51"/>
      <c r="E18" s="52"/>
      <c r="F18" s="49"/>
      <c r="G18" s="49"/>
      <c r="H18" s="22"/>
      <c r="I18" s="16"/>
      <c r="J18" s="16"/>
      <c r="K18" s="16"/>
    </row>
    <row r="19" spans="1:11" s="30" customFormat="1" x14ac:dyDescent="0.2">
      <c r="A19" s="26"/>
      <c r="B19" s="26"/>
      <c r="C19" s="27"/>
      <c r="D19" s="18"/>
      <c r="E19" s="28"/>
      <c r="F19" s="35"/>
      <c r="G19" s="35"/>
      <c r="H19" s="38">
        <f t="shared" ref="H19" si="3">E19*F19</f>
        <v>0</v>
      </c>
      <c r="I19" s="29"/>
      <c r="J19" s="29"/>
      <c r="K19" s="29"/>
    </row>
    <row r="20" spans="1:11" s="17" customFormat="1" ht="15.75" x14ac:dyDescent="0.25">
      <c r="A20" s="23"/>
      <c r="B20" s="23"/>
      <c r="C20" s="25"/>
      <c r="D20" s="24"/>
      <c r="E20" s="19"/>
      <c r="F20" s="36"/>
      <c r="G20" s="36"/>
      <c r="H20" s="38"/>
      <c r="I20" s="16"/>
      <c r="J20" s="16"/>
      <c r="K20" s="16"/>
    </row>
    <row r="21" spans="1:11" s="17" customFormat="1" ht="15.75" x14ac:dyDescent="0.25">
      <c r="A21" s="23"/>
      <c r="B21" s="23"/>
      <c r="C21" s="25"/>
      <c r="D21" s="24"/>
      <c r="E21" s="19"/>
      <c r="F21" s="36"/>
      <c r="G21" s="36"/>
      <c r="H21" s="15"/>
      <c r="I21" s="16"/>
      <c r="J21" s="16"/>
      <c r="K21" s="16"/>
    </row>
    <row r="22" spans="1:11" s="17" customFormat="1" ht="15.75" x14ac:dyDescent="0.25">
      <c r="A22" s="23"/>
      <c r="B22" s="23"/>
      <c r="C22" s="25"/>
      <c r="D22" s="24"/>
      <c r="E22" s="19"/>
      <c r="F22" s="36"/>
      <c r="G22" s="36"/>
      <c r="H22" s="15"/>
      <c r="I22" s="16"/>
      <c r="J22" s="16"/>
      <c r="K22" s="16"/>
    </row>
    <row r="23" spans="1:11" s="17" customFormat="1" ht="15.75" x14ac:dyDescent="0.25">
      <c r="A23" s="23"/>
      <c r="B23" s="23"/>
      <c r="C23" s="25"/>
      <c r="D23" s="24"/>
      <c r="E23" s="19"/>
      <c r="F23" s="36"/>
      <c r="G23" s="36"/>
      <c r="H23" s="15"/>
      <c r="I23" s="16"/>
      <c r="J23" s="16"/>
      <c r="K23" s="16"/>
    </row>
    <row r="24" spans="1:11" s="17" customFormat="1" ht="15.75" x14ac:dyDescent="0.25">
      <c r="A24" s="23"/>
      <c r="B24" s="23"/>
      <c r="C24" s="25"/>
      <c r="D24" s="24"/>
      <c r="E24" s="19"/>
      <c r="F24" s="36"/>
      <c r="G24" s="36"/>
      <c r="H24" s="15"/>
      <c r="I24" s="16"/>
      <c r="J24" s="16"/>
      <c r="K24" s="16"/>
    </row>
    <row r="25" spans="1:11" s="17" customFormat="1" ht="15.75" x14ac:dyDescent="0.25">
      <c r="A25" s="23"/>
      <c r="B25" s="23"/>
      <c r="C25" s="25"/>
      <c r="D25" s="24"/>
      <c r="E25" s="19"/>
      <c r="F25" s="36"/>
      <c r="G25" s="36"/>
      <c r="H25" s="15"/>
      <c r="I25" s="16"/>
      <c r="J25" s="16"/>
      <c r="K25" s="16"/>
    </row>
    <row r="26" spans="1:11" s="17" customFormat="1" ht="15.75" x14ac:dyDescent="0.25">
      <c r="A26" s="12"/>
      <c r="B26" s="12"/>
      <c r="C26" s="8"/>
      <c r="D26" s="13"/>
      <c r="E26" s="14"/>
      <c r="F26" s="34"/>
      <c r="G26" s="34"/>
      <c r="H26" s="15"/>
      <c r="I26" s="16"/>
      <c r="J26" s="16"/>
      <c r="K26" s="16"/>
    </row>
    <row r="27" spans="1:11" s="17" customFormat="1" ht="15.75" x14ac:dyDescent="0.25">
      <c r="A27" s="12"/>
      <c r="B27" s="12"/>
      <c r="C27" s="8"/>
      <c r="D27" s="13"/>
      <c r="E27" s="14"/>
      <c r="F27" s="34"/>
      <c r="G27" s="34"/>
      <c r="H27" s="15"/>
      <c r="I27" s="16"/>
      <c r="J27" s="16"/>
      <c r="K27" s="16"/>
    </row>
    <row r="28" spans="1:11" s="7" customFormat="1" x14ac:dyDescent="0.2">
      <c r="A28" s="2"/>
      <c r="B28" s="2"/>
      <c r="C28" s="9"/>
      <c r="D28" s="4"/>
      <c r="E28" s="5"/>
      <c r="F28" s="39"/>
      <c r="G28" s="39"/>
      <c r="H28" s="38"/>
      <c r="I28" s="6"/>
      <c r="J28" s="6"/>
      <c r="K28" s="6"/>
    </row>
  </sheetData>
  <phoneticPr fontId="0" type="noConversion"/>
  <printOptions gridLines="1"/>
  <pageMargins left="0.74803149606299213" right="0.19685039370078741" top="0.86614173228346458" bottom="0.59055118110236227" header="0.35433070866141736" footer="0"/>
  <pageSetup paperSize="9" scale="53" fitToHeight="0" orientation="portrait" r:id="rId1"/>
  <headerFooter alignWithMargins="0">
    <oddHeader xml:space="preserve">&amp;C&amp;"Arial CE,Krepko ležeče"&amp;8POPIS DEL IN MATERIALA
</oddHeader>
    <oddFooter>Stran &amp;P od &amp;N</oddFooter>
  </headerFooter>
  <ignoredErrors>
    <ignoredError sqref="F4:G4 F6:G6 F8:G8 F10:G10 F12:G12 F14:G14"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90"/>
  <sheetViews>
    <sheetView topLeftCell="A3" workbookViewId="0">
      <selection activeCell="F7" sqref="F7:F9"/>
    </sheetView>
  </sheetViews>
  <sheetFormatPr defaultRowHeight="15" x14ac:dyDescent="0.2"/>
  <cols>
    <col min="1" max="1" width="8.5703125" style="2" customWidth="1"/>
    <col min="2" max="2" width="6.7109375" style="2" customWidth="1"/>
    <col min="3" max="3" width="95" style="3" customWidth="1"/>
    <col min="4" max="4" width="7" style="177" customWidth="1"/>
    <col min="5" max="5" width="13.7109375" style="178" customWidth="1"/>
    <col min="6" max="6" width="21.85546875" style="179" bestFit="1" customWidth="1"/>
    <col min="7" max="7" width="19.140625" style="169" customWidth="1"/>
    <col min="8" max="8" width="16.140625" style="31" customWidth="1"/>
    <col min="9" max="16384" width="9.140625" style="31"/>
  </cols>
  <sheetData>
    <row r="1" spans="1:10" s="7" customFormat="1" x14ac:dyDescent="0.2">
      <c r="A1" s="59"/>
      <c r="B1" s="60"/>
      <c r="C1" s="61"/>
      <c r="D1" s="130"/>
      <c r="E1" s="131"/>
      <c r="F1" s="132"/>
      <c r="G1" s="133"/>
      <c r="H1" s="6"/>
      <c r="I1" s="6"/>
      <c r="J1" s="6"/>
    </row>
    <row r="2" spans="1:10" s="7" customFormat="1" ht="20.25" x14ac:dyDescent="0.3">
      <c r="A2" s="64"/>
      <c r="B2" s="65"/>
      <c r="C2" s="66" t="s">
        <v>0</v>
      </c>
      <c r="D2" s="134"/>
      <c r="E2" s="135"/>
      <c r="F2" s="67"/>
      <c r="G2" s="68"/>
      <c r="H2" s="6"/>
      <c r="I2" s="6"/>
      <c r="J2" s="6"/>
    </row>
    <row r="3" spans="1:10" s="7" customFormat="1" ht="15.75" x14ac:dyDescent="0.25">
      <c r="A3" s="69" t="s">
        <v>1</v>
      </c>
      <c r="B3" s="70"/>
      <c r="C3" s="71" t="s">
        <v>2</v>
      </c>
      <c r="D3" s="136" t="s">
        <v>3</v>
      </c>
      <c r="E3" s="137" t="s">
        <v>4</v>
      </c>
      <c r="F3" s="72" t="s">
        <v>12</v>
      </c>
      <c r="G3" s="73" t="s">
        <v>5</v>
      </c>
      <c r="H3" s="6"/>
      <c r="I3" s="6"/>
      <c r="J3" s="6"/>
    </row>
    <row r="4" spans="1:10" s="7" customFormat="1" ht="15.75" x14ac:dyDescent="0.2">
      <c r="A4" s="74"/>
      <c r="B4" s="75"/>
      <c r="C4" s="76"/>
      <c r="D4" s="138"/>
      <c r="E4" s="139"/>
      <c r="F4" s="140"/>
      <c r="G4" s="141"/>
      <c r="H4" s="6"/>
      <c r="I4" s="6"/>
      <c r="J4" s="6"/>
    </row>
    <row r="5" spans="1:10" s="7" customFormat="1" ht="15.75" x14ac:dyDescent="0.2">
      <c r="A5" s="74" t="s">
        <v>13</v>
      </c>
      <c r="B5" s="75"/>
      <c r="C5" s="81" t="s">
        <v>50</v>
      </c>
      <c r="D5" s="138"/>
      <c r="E5" s="139"/>
      <c r="F5" s="140"/>
      <c r="G5" s="141"/>
      <c r="H5" s="6"/>
      <c r="I5" s="6"/>
      <c r="J5" s="6"/>
    </row>
    <row r="6" spans="1:10" s="7" customFormat="1" ht="15.75" x14ac:dyDescent="0.2">
      <c r="A6" s="74"/>
      <c r="B6" s="75"/>
      <c r="C6" s="76"/>
      <c r="D6" s="138"/>
      <c r="E6" s="139"/>
      <c r="F6" s="140"/>
      <c r="G6" s="141"/>
      <c r="H6" s="6"/>
      <c r="I6" s="6"/>
      <c r="J6" s="6"/>
    </row>
    <row r="7" spans="1:10" s="7" customFormat="1" ht="45" x14ac:dyDescent="0.2">
      <c r="A7" s="82">
        <v>1</v>
      </c>
      <c r="B7" s="75"/>
      <c r="C7" s="83" t="s">
        <v>241</v>
      </c>
      <c r="D7" s="138" t="s">
        <v>7</v>
      </c>
      <c r="E7" s="139">
        <v>3</v>
      </c>
      <c r="F7" s="204"/>
      <c r="G7" s="141">
        <f>E7*F7</f>
        <v>0</v>
      </c>
      <c r="H7" s="6"/>
      <c r="I7" s="6"/>
      <c r="J7" s="6"/>
    </row>
    <row r="8" spans="1:10" s="7" customFormat="1" x14ac:dyDescent="0.2">
      <c r="A8" s="82"/>
      <c r="B8" s="75"/>
      <c r="C8" s="83"/>
      <c r="D8" s="138"/>
      <c r="E8" s="139"/>
      <c r="F8" s="140"/>
      <c r="G8" s="141"/>
      <c r="H8" s="6"/>
      <c r="I8" s="6"/>
      <c r="J8" s="6"/>
    </row>
    <row r="9" spans="1:10" s="7" customFormat="1" ht="45" x14ac:dyDescent="0.2">
      <c r="A9" s="82">
        <v>2</v>
      </c>
      <c r="B9" s="75"/>
      <c r="C9" s="83" t="s">
        <v>242</v>
      </c>
      <c r="D9" s="138" t="s">
        <v>7</v>
      </c>
      <c r="E9" s="139">
        <v>2</v>
      </c>
      <c r="F9" s="204"/>
      <c r="G9" s="141">
        <f>E9*F9</f>
        <v>0</v>
      </c>
      <c r="H9" s="6"/>
      <c r="I9" s="6"/>
      <c r="J9" s="6"/>
    </row>
    <row r="10" spans="1:10" s="7" customFormat="1" x14ac:dyDescent="0.2">
      <c r="A10" s="82"/>
      <c r="B10" s="75"/>
      <c r="C10" s="84"/>
      <c r="D10" s="138"/>
      <c r="E10" s="139"/>
      <c r="F10" s="140"/>
      <c r="G10" s="141"/>
      <c r="H10" s="6"/>
      <c r="I10" s="6"/>
      <c r="J10" s="6"/>
    </row>
    <row r="11" spans="1:10" s="7" customFormat="1" ht="45" x14ac:dyDescent="0.2">
      <c r="A11" s="82">
        <v>3</v>
      </c>
      <c r="B11" s="75"/>
      <c r="C11" s="83" t="s">
        <v>243</v>
      </c>
      <c r="D11" s="138" t="s">
        <v>7</v>
      </c>
      <c r="E11" s="139">
        <v>5</v>
      </c>
      <c r="F11" s="204"/>
      <c r="G11" s="141">
        <f>E11*F11</f>
        <v>0</v>
      </c>
      <c r="H11" s="6"/>
      <c r="I11" s="6"/>
      <c r="J11" s="6"/>
    </row>
    <row r="12" spans="1:10" s="7" customFormat="1" x14ac:dyDescent="0.2">
      <c r="A12" s="82"/>
      <c r="B12" s="75"/>
      <c r="C12" s="76"/>
      <c r="D12" s="138"/>
      <c r="E12" s="139"/>
      <c r="F12" s="140"/>
      <c r="G12" s="141"/>
      <c r="H12" s="6"/>
      <c r="I12" s="6"/>
      <c r="J12" s="6"/>
    </row>
    <row r="13" spans="1:10" s="7" customFormat="1" ht="45" x14ac:dyDescent="0.2">
      <c r="A13" s="82">
        <v>4</v>
      </c>
      <c r="B13" s="75"/>
      <c r="C13" s="83" t="s">
        <v>244</v>
      </c>
      <c r="D13" s="138" t="s">
        <v>7</v>
      </c>
      <c r="E13" s="139">
        <v>3</v>
      </c>
      <c r="F13" s="204"/>
      <c r="G13" s="142">
        <f>E13*F13</f>
        <v>0</v>
      </c>
      <c r="H13" s="6"/>
      <c r="I13" s="6"/>
      <c r="J13" s="6"/>
    </row>
    <row r="14" spans="1:10" s="7" customFormat="1" x14ac:dyDescent="0.2">
      <c r="A14" s="82"/>
      <c r="B14" s="75"/>
      <c r="C14" s="85"/>
      <c r="D14" s="143"/>
      <c r="E14" s="143"/>
      <c r="F14" s="140"/>
      <c r="G14" s="144"/>
      <c r="H14" s="6"/>
      <c r="I14" s="6"/>
      <c r="J14" s="6"/>
    </row>
    <row r="15" spans="1:10" s="7" customFormat="1" ht="30" x14ac:dyDescent="0.2">
      <c r="A15" s="82">
        <v>5</v>
      </c>
      <c r="B15" s="75"/>
      <c r="C15" s="83" t="s">
        <v>245</v>
      </c>
      <c r="D15" s="138" t="s">
        <v>7</v>
      </c>
      <c r="E15" s="139">
        <v>1</v>
      </c>
      <c r="F15" s="204"/>
      <c r="G15" s="141">
        <f>E15*F15</f>
        <v>0</v>
      </c>
      <c r="H15" s="6"/>
      <c r="I15" s="6"/>
      <c r="J15" s="6"/>
    </row>
    <row r="16" spans="1:10" s="7" customFormat="1" x14ac:dyDescent="0.2">
      <c r="A16" s="82"/>
      <c r="B16" s="75"/>
      <c r="C16" s="83"/>
      <c r="D16" s="138"/>
      <c r="E16" s="139"/>
      <c r="F16" s="140"/>
      <c r="G16" s="141"/>
      <c r="H16" s="6"/>
      <c r="I16" s="6"/>
      <c r="J16" s="6"/>
    </row>
    <row r="17" spans="1:10" s="7" customFormat="1" ht="30" x14ac:dyDescent="0.2">
      <c r="A17" s="82">
        <v>6</v>
      </c>
      <c r="B17" s="75"/>
      <c r="C17" s="83" t="s">
        <v>246</v>
      </c>
      <c r="D17" s="138" t="s">
        <v>7</v>
      </c>
      <c r="E17" s="139">
        <v>1</v>
      </c>
      <c r="F17" s="204"/>
      <c r="G17" s="141">
        <f>E17*F17</f>
        <v>0</v>
      </c>
      <c r="H17" s="6"/>
      <c r="I17" s="6"/>
      <c r="J17" s="6"/>
    </row>
    <row r="18" spans="1:10" s="7" customFormat="1" x14ac:dyDescent="0.2">
      <c r="A18" s="82"/>
      <c r="B18" s="75"/>
      <c r="C18" s="76"/>
      <c r="D18" s="138"/>
      <c r="E18" s="139"/>
      <c r="F18" s="140"/>
      <c r="G18" s="141"/>
      <c r="H18" s="6"/>
      <c r="I18" s="6"/>
      <c r="J18" s="6"/>
    </row>
    <row r="19" spans="1:10" s="7" customFormat="1" ht="75" x14ac:dyDescent="0.2">
      <c r="A19" s="82">
        <v>7</v>
      </c>
      <c r="B19" s="75"/>
      <c r="C19" s="76" t="s">
        <v>247</v>
      </c>
      <c r="D19" s="138" t="s">
        <v>6</v>
      </c>
      <c r="E19" s="139">
        <v>15</v>
      </c>
      <c r="F19" s="204"/>
      <c r="G19" s="141">
        <f>E19*F19</f>
        <v>0</v>
      </c>
      <c r="H19" s="6"/>
      <c r="I19" s="6"/>
      <c r="J19" s="6"/>
    </row>
    <row r="20" spans="1:10" s="7" customFormat="1" x14ac:dyDescent="0.2">
      <c r="A20" s="82"/>
      <c r="B20" s="75"/>
      <c r="C20" s="76"/>
      <c r="D20" s="138"/>
      <c r="E20" s="139"/>
      <c r="F20" s="140"/>
      <c r="G20" s="141"/>
      <c r="H20" s="6"/>
      <c r="I20" s="6"/>
      <c r="J20" s="6"/>
    </row>
    <row r="21" spans="1:10" s="7" customFormat="1" ht="30" x14ac:dyDescent="0.2">
      <c r="A21" s="82">
        <v>8</v>
      </c>
      <c r="B21" s="75"/>
      <c r="C21" s="76" t="s">
        <v>367</v>
      </c>
      <c r="D21" s="138" t="s">
        <v>7</v>
      </c>
      <c r="E21" s="139">
        <v>3</v>
      </c>
      <c r="F21" s="204"/>
      <c r="G21" s="141">
        <f>E21*F21</f>
        <v>0</v>
      </c>
      <c r="H21" s="6"/>
      <c r="I21" s="6"/>
      <c r="J21" s="6"/>
    </row>
    <row r="22" spans="1:10" s="7" customFormat="1" ht="30.75" customHeight="1" x14ac:dyDescent="0.2">
      <c r="A22" s="82"/>
      <c r="B22" s="75"/>
      <c r="C22" s="210" t="s">
        <v>257</v>
      </c>
      <c r="D22" s="138"/>
      <c r="E22" s="139"/>
      <c r="F22" s="140"/>
      <c r="G22" s="141"/>
      <c r="H22" s="6"/>
      <c r="I22" s="6"/>
      <c r="J22" s="6"/>
    </row>
    <row r="23" spans="1:10" s="7" customFormat="1" x14ac:dyDescent="0.2">
      <c r="A23" s="82"/>
      <c r="B23" s="75"/>
      <c r="C23" s="76"/>
      <c r="D23" s="138"/>
      <c r="E23" s="139"/>
      <c r="F23" s="140"/>
      <c r="G23" s="141"/>
      <c r="H23" s="6"/>
      <c r="I23" s="6"/>
      <c r="J23" s="6"/>
    </row>
    <row r="24" spans="1:10" s="7" customFormat="1" ht="30" x14ac:dyDescent="0.2">
      <c r="A24" s="82">
        <v>9</v>
      </c>
      <c r="B24" s="75"/>
      <c r="C24" s="76" t="s">
        <v>113</v>
      </c>
      <c r="D24" s="138" t="s">
        <v>6</v>
      </c>
      <c r="E24" s="139">
        <v>4</v>
      </c>
      <c r="F24" s="204"/>
      <c r="G24" s="141">
        <f>E24*F24</f>
        <v>0</v>
      </c>
      <c r="H24" s="6"/>
      <c r="I24" s="6"/>
      <c r="J24" s="6"/>
    </row>
    <row r="25" spans="1:10" s="7" customFormat="1" x14ac:dyDescent="0.2">
      <c r="A25" s="82"/>
      <c r="B25" s="75"/>
      <c r="C25" s="76"/>
      <c r="D25" s="138"/>
      <c r="E25" s="139"/>
      <c r="F25" s="140"/>
      <c r="G25" s="141"/>
      <c r="H25" s="6"/>
      <c r="I25" s="6"/>
      <c r="J25" s="6"/>
    </row>
    <row r="26" spans="1:10" s="7" customFormat="1" ht="45" x14ac:dyDescent="0.2">
      <c r="A26" s="82">
        <v>10</v>
      </c>
      <c r="B26" s="75"/>
      <c r="C26" s="76" t="s">
        <v>169</v>
      </c>
      <c r="D26" s="138" t="s">
        <v>7</v>
      </c>
      <c r="E26" s="139">
        <v>3</v>
      </c>
      <c r="F26" s="204"/>
      <c r="G26" s="141">
        <f>E26*F26</f>
        <v>0</v>
      </c>
      <c r="H26" s="6"/>
      <c r="I26" s="6"/>
      <c r="J26" s="6"/>
    </row>
    <row r="27" spans="1:10" s="7" customFormat="1" x14ac:dyDescent="0.2">
      <c r="A27" s="82"/>
      <c r="B27" s="75"/>
      <c r="C27" s="76"/>
      <c r="D27" s="138"/>
      <c r="E27" s="139"/>
      <c r="F27" s="140"/>
      <c r="G27" s="141"/>
      <c r="H27" s="6"/>
      <c r="I27" s="6"/>
      <c r="J27" s="6"/>
    </row>
    <row r="28" spans="1:10" s="7" customFormat="1" ht="45" x14ac:dyDescent="0.2">
      <c r="A28" s="82">
        <v>11</v>
      </c>
      <c r="B28" s="75"/>
      <c r="C28" s="76" t="s">
        <v>170</v>
      </c>
      <c r="D28" s="138" t="s">
        <v>7</v>
      </c>
      <c r="E28" s="139">
        <v>4</v>
      </c>
      <c r="F28" s="204"/>
      <c r="G28" s="141">
        <f>E28*F28</f>
        <v>0</v>
      </c>
      <c r="H28" s="6"/>
      <c r="I28" s="6"/>
      <c r="J28" s="6"/>
    </row>
    <row r="29" spans="1:10" s="7" customFormat="1" x14ac:dyDescent="0.2">
      <c r="A29" s="82"/>
      <c r="B29" s="75"/>
      <c r="C29" s="76"/>
      <c r="D29" s="138"/>
      <c r="E29" s="139"/>
      <c r="F29" s="140"/>
      <c r="G29" s="141"/>
      <c r="H29" s="6"/>
      <c r="I29" s="6"/>
      <c r="J29" s="6"/>
    </row>
    <row r="30" spans="1:10" s="7" customFormat="1" ht="30" x14ac:dyDescent="0.2">
      <c r="A30" s="82">
        <v>12</v>
      </c>
      <c r="B30" s="75"/>
      <c r="C30" s="76" t="s">
        <v>100</v>
      </c>
      <c r="D30" s="138" t="s">
        <v>7</v>
      </c>
      <c r="E30" s="139">
        <v>3</v>
      </c>
      <c r="F30" s="204"/>
      <c r="G30" s="141">
        <f>E30*F30</f>
        <v>0</v>
      </c>
      <c r="H30" s="6"/>
      <c r="I30" s="6"/>
      <c r="J30" s="6"/>
    </row>
    <row r="31" spans="1:10" s="7" customFormat="1" x14ac:dyDescent="0.2">
      <c r="A31" s="82"/>
      <c r="B31" s="75"/>
      <c r="C31" s="76"/>
      <c r="D31" s="138"/>
      <c r="E31" s="139"/>
      <c r="F31" s="140"/>
      <c r="G31" s="141"/>
      <c r="H31" s="6"/>
      <c r="I31" s="6"/>
      <c r="J31" s="6"/>
    </row>
    <row r="32" spans="1:10" s="7" customFormat="1" ht="30" x14ac:dyDescent="0.2">
      <c r="A32" s="82">
        <v>13</v>
      </c>
      <c r="B32" s="75"/>
      <c r="C32" s="76" t="s">
        <v>259</v>
      </c>
      <c r="D32" s="138" t="s">
        <v>7</v>
      </c>
      <c r="E32" s="139">
        <v>1</v>
      </c>
      <c r="F32" s="204"/>
      <c r="G32" s="141">
        <f>E32*F32</f>
        <v>0</v>
      </c>
      <c r="H32" s="6"/>
      <c r="I32" s="6"/>
      <c r="J32" s="6"/>
    </row>
    <row r="33" spans="1:10" s="7" customFormat="1" ht="32.25" customHeight="1" x14ac:dyDescent="0.2">
      <c r="A33" s="82"/>
      <c r="B33" s="75"/>
      <c r="C33" s="210" t="s">
        <v>257</v>
      </c>
      <c r="D33" s="138"/>
      <c r="E33" s="139"/>
      <c r="F33" s="140"/>
      <c r="G33" s="141"/>
      <c r="H33" s="6"/>
      <c r="I33" s="6"/>
      <c r="J33" s="6"/>
    </row>
    <row r="34" spans="1:10" s="7" customFormat="1" x14ac:dyDescent="0.2">
      <c r="A34" s="82"/>
      <c r="B34" s="75"/>
      <c r="C34" s="76"/>
      <c r="D34" s="138"/>
      <c r="E34" s="139"/>
      <c r="F34" s="140"/>
      <c r="G34" s="141"/>
      <c r="H34" s="6"/>
      <c r="I34" s="6"/>
      <c r="J34" s="6"/>
    </row>
    <row r="35" spans="1:10" s="7" customFormat="1" x14ac:dyDescent="0.2">
      <c r="A35" s="82">
        <v>14</v>
      </c>
      <c r="B35" s="75"/>
      <c r="C35" s="76" t="s">
        <v>114</v>
      </c>
      <c r="D35" s="138" t="s">
        <v>6</v>
      </c>
      <c r="E35" s="139">
        <v>1</v>
      </c>
      <c r="F35" s="204"/>
      <c r="G35" s="141">
        <f>E35*F35</f>
        <v>0</v>
      </c>
      <c r="H35" s="6"/>
      <c r="I35" s="6"/>
      <c r="J35" s="6"/>
    </row>
    <row r="36" spans="1:10" s="7" customFormat="1" x14ac:dyDescent="0.2">
      <c r="A36" s="82"/>
      <c r="B36" s="75"/>
      <c r="C36" s="76"/>
      <c r="D36" s="138"/>
      <c r="E36" s="139"/>
      <c r="F36" s="140"/>
      <c r="G36" s="141"/>
      <c r="H36" s="6"/>
      <c r="I36" s="6"/>
      <c r="J36" s="6"/>
    </row>
    <row r="37" spans="1:10" s="7" customFormat="1" x14ac:dyDescent="0.2">
      <c r="A37" s="82">
        <v>15</v>
      </c>
      <c r="B37" s="75"/>
      <c r="C37" s="76" t="s">
        <v>115</v>
      </c>
      <c r="D37" s="138" t="s">
        <v>6</v>
      </c>
      <c r="E37" s="139">
        <v>1</v>
      </c>
      <c r="F37" s="204"/>
      <c r="G37" s="141">
        <f>E37*F37</f>
        <v>0</v>
      </c>
      <c r="H37" s="6"/>
      <c r="I37" s="6"/>
      <c r="J37" s="6"/>
    </row>
    <row r="38" spans="1:10" s="7" customFormat="1" x14ac:dyDescent="0.2">
      <c r="A38" s="82"/>
      <c r="B38" s="75"/>
      <c r="C38" s="76"/>
      <c r="D38" s="138"/>
      <c r="E38" s="139"/>
      <c r="F38" s="140"/>
      <c r="G38" s="141"/>
      <c r="H38" s="6"/>
      <c r="I38" s="6"/>
      <c r="J38" s="6"/>
    </row>
    <row r="39" spans="1:10" s="7" customFormat="1" x14ac:dyDescent="0.2">
      <c r="A39" s="82">
        <v>16</v>
      </c>
      <c r="B39" s="75"/>
      <c r="C39" s="76" t="s">
        <v>116</v>
      </c>
      <c r="D39" s="138" t="s">
        <v>6</v>
      </c>
      <c r="E39" s="139">
        <v>2</v>
      </c>
      <c r="F39" s="204"/>
      <c r="G39" s="141">
        <f>E39*F39</f>
        <v>0</v>
      </c>
      <c r="H39" s="6"/>
      <c r="I39" s="6"/>
      <c r="J39" s="6"/>
    </row>
    <row r="40" spans="1:10" s="7" customFormat="1" x14ac:dyDescent="0.2">
      <c r="A40" s="82"/>
      <c r="B40" s="75"/>
      <c r="C40" s="76"/>
      <c r="D40" s="138"/>
      <c r="E40" s="139"/>
      <c r="F40" s="140"/>
      <c r="G40" s="141"/>
      <c r="H40" s="6"/>
      <c r="I40" s="6"/>
      <c r="J40" s="6"/>
    </row>
    <row r="41" spans="1:10" s="7" customFormat="1" x14ac:dyDescent="0.2">
      <c r="A41" s="82">
        <v>17</v>
      </c>
      <c r="B41" s="75"/>
      <c r="C41" s="76" t="s">
        <v>117</v>
      </c>
      <c r="D41" s="138" t="s">
        <v>6</v>
      </c>
      <c r="E41" s="139">
        <v>2</v>
      </c>
      <c r="F41" s="204"/>
      <c r="G41" s="141">
        <f>E41*F41</f>
        <v>0</v>
      </c>
      <c r="H41" s="6"/>
      <c r="I41" s="6"/>
      <c r="J41" s="6"/>
    </row>
    <row r="42" spans="1:10" s="7" customFormat="1" x14ac:dyDescent="0.2">
      <c r="A42" s="82"/>
      <c r="B42" s="75"/>
      <c r="C42" s="76"/>
      <c r="D42" s="138"/>
      <c r="E42" s="139"/>
      <c r="F42" s="140"/>
      <c r="G42" s="141"/>
      <c r="H42" s="6"/>
      <c r="I42" s="6"/>
      <c r="J42" s="6"/>
    </row>
    <row r="43" spans="1:10" s="7" customFormat="1" x14ac:dyDescent="0.2">
      <c r="A43" s="82">
        <v>18</v>
      </c>
      <c r="B43" s="75"/>
      <c r="C43" s="76" t="s">
        <v>118</v>
      </c>
      <c r="D43" s="138" t="s">
        <v>6</v>
      </c>
      <c r="E43" s="139">
        <v>2</v>
      </c>
      <c r="F43" s="204"/>
      <c r="G43" s="141">
        <f>E43*F43</f>
        <v>0</v>
      </c>
      <c r="H43" s="6"/>
      <c r="I43" s="6"/>
      <c r="J43" s="6"/>
    </row>
    <row r="44" spans="1:10" s="7" customFormat="1" x14ac:dyDescent="0.2">
      <c r="A44" s="82"/>
      <c r="B44" s="75"/>
      <c r="C44" s="76"/>
      <c r="D44" s="138"/>
      <c r="E44" s="139"/>
      <c r="F44" s="140"/>
      <c r="G44" s="141"/>
      <c r="H44" s="6"/>
      <c r="I44" s="6"/>
      <c r="J44" s="6"/>
    </row>
    <row r="45" spans="1:10" s="7" customFormat="1" x14ac:dyDescent="0.2">
      <c r="A45" s="82">
        <v>19</v>
      </c>
      <c r="B45" s="75"/>
      <c r="C45" s="76" t="s">
        <v>120</v>
      </c>
      <c r="D45" s="138" t="s">
        <v>6</v>
      </c>
      <c r="E45" s="139">
        <v>2</v>
      </c>
      <c r="F45" s="204"/>
      <c r="G45" s="141">
        <f>E45*F45</f>
        <v>0</v>
      </c>
      <c r="H45" s="6"/>
      <c r="I45" s="6"/>
      <c r="J45" s="6"/>
    </row>
    <row r="46" spans="1:10" s="7" customFormat="1" x14ac:dyDescent="0.2">
      <c r="A46" s="82"/>
      <c r="B46" s="75"/>
      <c r="C46" s="76"/>
      <c r="D46" s="138"/>
      <c r="E46" s="139"/>
      <c r="F46" s="140"/>
      <c r="G46" s="141"/>
      <c r="H46" s="6"/>
      <c r="I46" s="6"/>
      <c r="J46" s="6"/>
    </row>
    <row r="47" spans="1:10" s="7" customFormat="1" x14ac:dyDescent="0.2">
      <c r="A47" s="82">
        <v>20</v>
      </c>
      <c r="B47" s="75"/>
      <c r="C47" s="76" t="s">
        <v>119</v>
      </c>
      <c r="D47" s="138" t="s">
        <v>6</v>
      </c>
      <c r="E47" s="139">
        <v>2</v>
      </c>
      <c r="F47" s="204"/>
      <c r="G47" s="141">
        <f>E47*F47</f>
        <v>0</v>
      </c>
      <c r="H47" s="6"/>
      <c r="I47" s="6"/>
      <c r="J47" s="6"/>
    </row>
    <row r="48" spans="1:10" s="7" customFormat="1" x14ac:dyDescent="0.2">
      <c r="A48" s="82"/>
      <c r="B48" s="75"/>
      <c r="C48" s="76"/>
      <c r="D48" s="138"/>
      <c r="E48" s="139"/>
      <c r="F48" s="140"/>
      <c r="G48" s="141"/>
      <c r="H48" s="6"/>
      <c r="I48" s="6"/>
      <c r="J48" s="6"/>
    </row>
    <row r="49" spans="1:10" s="7" customFormat="1" x14ac:dyDescent="0.2">
      <c r="A49" s="82">
        <v>21</v>
      </c>
      <c r="B49" s="75"/>
      <c r="C49" s="76" t="s">
        <v>121</v>
      </c>
      <c r="D49" s="138" t="s">
        <v>6</v>
      </c>
      <c r="E49" s="139">
        <v>1</v>
      </c>
      <c r="F49" s="204"/>
      <c r="G49" s="141">
        <f>E49*F49</f>
        <v>0</v>
      </c>
      <c r="H49" s="6"/>
      <c r="I49" s="6"/>
      <c r="J49" s="6"/>
    </row>
    <row r="50" spans="1:10" s="7" customFormat="1" x14ac:dyDescent="0.2">
      <c r="A50" s="82"/>
      <c r="B50" s="75"/>
      <c r="C50" s="76"/>
      <c r="D50" s="138"/>
      <c r="E50" s="139"/>
      <c r="F50" s="140"/>
      <c r="G50" s="141"/>
      <c r="H50" s="6"/>
      <c r="I50" s="6"/>
      <c r="J50" s="6"/>
    </row>
    <row r="51" spans="1:10" s="7" customFormat="1" x14ac:dyDescent="0.2">
      <c r="A51" s="82">
        <v>22</v>
      </c>
      <c r="B51" s="75"/>
      <c r="C51" s="76" t="s">
        <v>101</v>
      </c>
      <c r="D51" s="138" t="s">
        <v>7</v>
      </c>
      <c r="E51" s="139">
        <v>1</v>
      </c>
      <c r="F51" s="204"/>
      <c r="G51" s="141">
        <f>E51*F51</f>
        <v>0</v>
      </c>
      <c r="H51" s="6"/>
      <c r="I51" s="6"/>
      <c r="J51" s="6"/>
    </row>
    <row r="52" spans="1:10" s="7" customFormat="1" x14ac:dyDescent="0.2">
      <c r="A52" s="82"/>
      <c r="B52" s="75"/>
      <c r="C52" s="76"/>
      <c r="D52" s="138"/>
      <c r="E52" s="139"/>
      <c r="F52" s="140"/>
      <c r="G52" s="141"/>
      <c r="H52" s="6"/>
      <c r="I52" s="6"/>
      <c r="J52" s="6"/>
    </row>
    <row r="53" spans="1:10" s="7" customFormat="1" x14ac:dyDescent="0.2">
      <c r="A53" s="82">
        <v>23</v>
      </c>
      <c r="B53" s="75"/>
      <c r="C53" s="76" t="s">
        <v>132</v>
      </c>
      <c r="D53" s="138" t="s">
        <v>7</v>
      </c>
      <c r="E53" s="139">
        <v>1</v>
      </c>
      <c r="F53" s="204"/>
      <c r="G53" s="141">
        <f>E53*F53</f>
        <v>0</v>
      </c>
      <c r="H53" s="6"/>
      <c r="I53" s="6"/>
      <c r="J53" s="6"/>
    </row>
    <row r="54" spans="1:10" s="7" customFormat="1" x14ac:dyDescent="0.2">
      <c r="A54" s="82"/>
      <c r="B54" s="75"/>
      <c r="C54" s="76"/>
      <c r="D54" s="138"/>
      <c r="E54" s="139"/>
      <c r="F54" s="140"/>
      <c r="G54" s="141"/>
      <c r="H54" s="6"/>
      <c r="I54" s="6"/>
      <c r="J54" s="6"/>
    </row>
    <row r="55" spans="1:10" s="7" customFormat="1" ht="30" x14ac:dyDescent="0.2">
      <c r="A55" s="82">
        <v>24</v>
      </c>
      <c r="B55" s="75"/>
      <c r="C55" s="76" t="s">
        <v>103</v>
      </c>
      <c r="D55" s="138" t="s">
        <v>7</v>
      </c>
      <c r="E55" s="139">
        <v>1</v>
      </c>
      <c r="F55" s="204"/>
      <c r="G55" s="141">
        <f>E55*F55</f>
        <v>0</v>
      </c>
      <c r="H55" s="6"/>
      <c r="I55" s="6"/>
      <c r="J55" s="6"/>
    </row>
    <row r="56" spans="1:10" s="7" customFormat="1" x14ac:dyDescent="0.2">
      <c r="A56" s="82"/>
      <c r="B56" s="75"/>
      <c r="C56" s="76"/>
      <c r="D56" s="138"/>
      <c r="E56" s="139"/>
      <c r="F56" s="140"/>
      <c r="G56" s="141"/>
      <c r="H56" s="6"/>
      <c r="I56" s="6"/>
      <c r="J56" s="6"/>
    </row>
    <row r="57" spans="1:10" s="7" customFormat="1" x14ac:dyDescent="0.2">
      <c r="A57" s="82">
        <v>25</v>
      </c>
      <c r="B57" s="75"/>
      <c r="C57" s="76" t="s">
        <v>104</v>
      </c>
      <c r="D57" s="138" t="s">
        <v>7</v>
      </c>
      <c r="E57" s="139">
        <v>1</v>
      </c>
      <c r="F57" s="204"/>
      <c r="G57" s="141">
        <f>E57*F57</f>
        <v>0</v>
      </c>
      <c r="H57" s="6"/>
      <c r="I57" s="6"/>
      <c r="J57" s="6"/>
    </row>
    <row r="58" spans="1:10" s="7" customFormat="1" x14ac:dyDescent="0.2">
      <c r="A58" s="82"/>
      <c r="B58" s="75"/>
      <c r="C58" s="76"/>
      <c r="D58" s="138"/>
      <c r="E58" s="139"/>
      <c r="F58" s="140"/>
      <c r="G58" s="141"/>
      <c r="H58" s="6"/>
      <c r="I58" s="6"/>
      <c r="J58" s="6"/>
    </row>
    <row r="59" spans="1:10" s="7" customFormat="1" x14ac:dyDescent="0.2">
      <c r="A59" s="82">
        <v>26</v>
      </c>
      <c r="B59" s="75"/>
      <c r="C59" s="76" t="s">
        <v>258</v>
      </c>
      <c r="D59" s="138" t="s">
        <v>7</v>
      </c>
      <c r="E59" s="139">
        <v>1</v>
      </c>
      <c r="F59" s="204"/>
      <c r="G59" s="141">
        <f>E59*F59</f>
        <v>0</v>
      </c>
      <c r="H59" s="6"/>
      <c r="I59" s="6"/>
      <c r="J59" s="6"/>
    </row>
    <row r="60" spans="1:10" s="7" customFormat="1" x14ac:dyDescent="0.2">
      <c r="A60" s="82"/>
      <c r="B60" s="75"/>
      <c r="C60" s="76"/>
      <c r="D60" s="138"/>
      <c r="E60" s="139"/>
      <c r="F60" s="140"/>
      <c r="G60" s="141"/>
      <c r="H60" s="6"/>
      <c r="I60" s="6"/>
      <c r="J60" s="6"/>
    </row>
    <row r="61" spans="1:10" s="7" customFormat="1" x14ac:dyDescent="0.2">
      <c r="A61" s="82">
        <v>27</v>
      </c>
      <c r="B61" s="75"/>
      <c r="C61" s="76" t="s">
        <v>105</v>
      </c>
      <c r="D61" s="138" t="s">
        <v>7</v>
      </c>
      <c r="E61" s="139">
        <v>1</v>
      </c>
      <c r="F61" s="204"/>
      <c r="G61" s="141">
        <f t="shared" ref="G61:G75" si="0">E61*F61</f>
        <v>0</v>
      </c>
      <c r="H61" s="6"/>
      <c r="I61" s="6"/>
      <c r="J61" s="6"/>
    </row>
    <row r="62" spans="1:10" s="7" customFormat="1" x14ac:dyDescent="0.2">
      <c r="A62" s="82"/>
      <c r="B62" s="75"/>
      <c r="C62" s="76"/>
      <c r="D62" s="138"/>
      <c r="E62" s="139"/>
      <c r="F62" s="140"/>
      <c r="G62" s="141"/>
      <c r="H62" s="6"/>
      <c r="I62" s="6"/>
      <c r="J62" s="6"/>
    </row>
    <row r="63" spans="1:10" s="7" customFormat="1" x14ac:dyDescent="0.2">
      <c r="A63" s="82">
        <v>28</v>
      </c>
      <c r="B63" s="75"/>
      <c r="C63" s="76" t="s">
        <v>110</v>
      </c>
      <c r="D63" s="138" t="s">
        <v>7</v>
      </c>
      <c r="E63" s="139">
        <v>1</v>
      </c>
      <c r="F63" s="204"/>
      <c r="G63" s="141">
        <f t="shared" si="0"/>
        <v>0</v>
      </c>
      <c r="H63" s="6"/>
      <c r="I63" s="6"/>
      <c r="J63" s="6"/>
    </row>
    <row r="64" spans="1:10" s="7" customFormat="1" x14ac:dyDescent="0.2">
      <c r="A64" s="82"/>
      <c r="B64" s="75"/>
      <c r="C64" s="76"/>
      <c r="D64" s="138"/>
      <c r="E64" s="139"/>
      <c r="F64" s="140"/>
      <c r="G64" s="141"/>
      <c r="H64" s="6"/>
      <c r="I64" s="6"/>
      <c r="J64" s="6"/>
    </row>
    <row r="65" spans="1:10" s="7" customFormat="1" x14ac:dyDescent="0.2">
      <c r="A65" s="82">
        <v>29</v>
      </c>
      <c r="B65" s="75"/>
      <c r="C65" s="76" t="s">
        <v>122</v>
      </c>
      <c r="D65" s="138" t="s">
        <v>7</v>
      </c>
      <c r="E65" s="139">
        <v>3</v>
      </c>
      <c r="F65" s="204"/>
      <c r="G65" s="141">
        <f t="shared" si="0"/>
        <v>0</v>
      </c>
      <c r="H65" s="6"/>
      <c r="I65" s="6"/>
      <c r="J65" s="6"/>
    </row>
    <row r="66" spans="1:10" s="7" customFormat="1" x14ac:dyDescent="0.2">
      <c r="A66" s="82"/>
      <c r="B66" s="75"/>
      <c r="C66" s="76"/>
      <c r="D66" s="138"/>
      <c r="E66" s="139"/>
      <c r="F66" s="140"/>
      <c r="G66" s="141"/>
      <c r="H66" s="6"/>
      <c r="I66" s="6"/>
      <c r="J66" s="6"/>
    </row>
    <row r="67" spans="1:10" s="7" customFormat="1" x14ac:dyDescent="0.2">
      <c r="A67" s="82">
        <v>30</v>
      </c>
      <c r="B67" s="75"/>
      <c r="C67" s="76" t="s">
        <v>109</v>
      </c>
      <c r="D67" s="138" t="s">
        <v>7</v>
      </c>
      <c r="E67" s="139">
        <v>1</v>
      </c>
      <c r="F67" s="204"/>
      <c r="G67" s="141">
        <f t="shared" si="0"/>
        <v>0</v>
      </c>
      <c r="H67" s="6"/>
      <c r="I67" s="6"/>
      <c r="J67" s="6"/>
    </row>
    <row r="68" spans="1:10" s="7" customFormat="1" x14ac:dyDescent="0.2">
      <c r="A68" s="82"/>
      <c r="B68" s="75"/>
      <c r="C68" s="76"/>
      <c r="D68" s="138"/>
      <c r="E68" s="139"/>
      <c r="F68" s="140"/>
      <c r="G68" s="141"/>
      <c r="H68" s="6"/>
      <c r="I68" s="6"/>
      <c r="J68" s="6"/>
    </row>
    <row r="69" spans="1:10" s="7" customFormat="1" x14ac:dyDescent="0.2">
      <c r="A69" s="82">
        <v>31</v>
      </c>
      <c r="B69" s="75"/>
      <c r="C69" s="76" t="s">
        <v>108</v>
      </c>
      <c r="D69" s="138" t="s">
        <v>7</v>
      </c>
      <c r="E69" s="139">
        <v>1</v>
      </c>
      <c r="F69" s="204"/>
      <c r="G69" s="141">
        <f t="shared" si="0"/>
        <v>0</v>
      </c>
      <c r="H69" s="6"/>
      <c r="I69" s="6"/>
      <c r="J69" s="6"/>
    </row>
    <row r="70" spans="1:10" s="7" customFormat="1" x14ac:dyDescent="0.2">
      <c r="A70" s="82"/>
      <c r="B70" s="75"/>
      <c r="C70" s="76"/>
      <c r="D70" s="138"/>
      <c r="E70" s="139"/>
      <c r="F70" s="140"/>
      <c r="G70" s="141"/>
      <c r="H70" s="6"/>
      <c r="I70" s="6"/>
      <c r="J70" s="6"/>
    </row>
    <row r="71" spans="1:10" s="7" customFormat="1" x14ac:dyDescent="0.2">
      <c r="A71" s="82">
        <v>32</v>
      </c>
      <c r="B71" s="75"/>
      <c r="C71" s="76" t="s">
        <v>107</v>
      </c>
      <c r="D71" s="138" t="s">
        <v>7</v>
      </c>
      <c r="E71" s="139">
        <v>1</v>
      </c>
      <c r="F71" s="204"/>
      <c r="G71" s="141">
        <f t="shared" si="0"/>
        <v>0</v>
      </c>
      <c r="H71" s="6"/>
      <c r="I71" s="6"/>
      <c r="J71" s="6"/>
    </row>
    <row r="72" spans="1:10" s="7" customFormat="1" x14ac:dyDescent="0.2">
      <c r="A72" s="82"/>
      <c r="B72" s="75"/>
      <c r="C72" s="76"/>
      <c r="D72" s="138"/>
      <c r="E72" s="139"/>
      <c r="F72" s="140"/>
      <c r="G72" s="141"/>
      <c r="H72" s="6"/>
      <c r="I72" s="6"/>
      <c r="J72" s="6"/>
    </row>
    <row r="73" spans="1:10" s="7" customFormat="1" x14ac:dyDescent="0.2">
      <c r="A73" s="82">
        <v>33</v>
      </c>
      <c r="B73" s="75"/>
      <c r="C73" s="76" t="s">
        <v>106</v>
      </c>
      <c r="D73" s="138" t="s">
        <v>7</v>
      </c>
      <c r="E73" s="139">
        <v>1</v>
      </c>
      <c r="F73" s="204"/>
      <c r="G73" s="141">
        <f t="shared" si="0"/>
        <v>0</v>
      </c>
      <c r="H73" s="6"/>
      <c r="I73" s="6"/>
      <c r="J73" s="6"/>
    </row>
    <row r="74" spans="1:10" s="7" customFormat="1" x14ac:dyDescent="0.2">
      <c r="A74" s="82"/>
      <c r="B74" s="75"/>
      <c r="C74" s="76"/>
      <c r="D74" s="138"/>
      <c r="E74" s="139"/>
      <c r="F74" s="140"/>
      <c r="G74" s="141"/>
      <c r="H74" s="6"/>
      <c r="I74" s="6"/>
      <c r="J74" s="6"/>
    </row>
    <row r="75" spans="1:10" s="7" customFormat="1" x14ac:dyDescent="0.2">
      <c r="A75" s="82">
        <v>34</v>
      </c>
      <c r="B75" s="75"/>
      <c r="C75" s="76" t="s">
        <v>123</v>
      </c>
      <c r="D75" s="138" t="s">
        <v>7</v>
      </c>
      <c r="E75" s="139">
        <v>1</v>
      </c>
      <c r="F75" s="204"/>
      <c r="G75" s="141">
        <f t="shared" si="0"/>
        <v>0</v>
      </c>
      <c r="H75" s="6"/>
      <c r="I75" s="6"/>
      <c r="J75" s="6"/>
    </row>
    <row r="76" spans="1:10" s="7" customFormat="1" x14ac:dyDescent="0.2">
      <c r="A76" s="82"/>
      <c r="B76" s="75"/>
      <c r="C76" s="76"/>
      <c r="D76" s="138"/>
      <c r="E76" s="139"/>
      <c r="F76" s="140"/>
      <c r="G76" s="141"/>
      <c r="H76" s="6"/>
      <c r="I76" s="6"/>
      <c r="J76" s="6"/>
    </row>
    <row r="77" spans="1:10" s="7" customFormat="1" x14ac:dyDescent="0.2">
      <c r="A77" s="82">
        <v>35</v>
      </c>
      <c r="B77" s="75"/>
      <c r="C77" s="76" t="s">
        <v>171</v>
      </c>
      <c r="D77" s="138" t="s">
        <v>7</v>
      </c>
      <c r="E77" s="139">
        <v>6</v>
      </c>
      <c r="F77" s="209"/>
      <c r="G77" s="146">
        <f>E77*F77</f>
        <v>0</v>
      </c>
      <c r="H77" s="6"/>
      <c r="I77" s="6"/>
      <c r="J77" s="6"/>
    </row>
    <row r="78" spans="1:10" s="7" customFormat="1" x14ac:dyDescent="0.2">
      <c r="A78" s="82"/>
      <c r="B78" s="75"/>
      <c r="C78" s="76"/>
      <c r="D78" s="138"/>
      <c r="E78" s="139"/>
      <c r="F78" s="140"/>
      <c r="G78" s="141"/>
      <c r="H78" s="6"/>
      <c r="I78" s="6"/>
      <c r="J78" s="6"/>
    </row>
    <row r="79" spans="1:10" s="7" customFormat="1" x14ac:dyDescent="0.2">
      <c r="A79" s="82">
        <v>36</v>
      </c>
      <c r="B79" s="75"/>
      <c r="C79" s="76" t="s">
        <v>260</v>
      </c>
      <c r="D79" s="138" t="s">
        <v>6</v>
      </c>
      <c r="E79" s="139">
        <v>1</v>
      </c>
      <c r="F79" s="204"/>
      <c r="G79" s="141">
        <f>E79*F79</f>
        <v>0</v>
      </c>
      <c r="H79" s="6"/>
      <c r="I79" s="6"/>
      <c r="J79" s="6"/>
    </row>
    <row r="80" spans="1:10" s="7" customFormat="1" ht="32.25" customHeight="1" x14ac:dyDescent="0.2">
      <c r="A80" s="82"/>
      <c r="B80" s="75"/>
      <c r="C80" s="210" t="s">
        <v>257</v>
      </c>
      <c r="D80" s="138"/>
      <c r="E80" s="139"/>
      <c r="F80" s="140"/>
      <c r="G80" s="141"/>
      <c r="H80" s="6"/>
      <c r="I80" s="6"/>
      <c r="J80" s="6"/>
    </row>
    <row r="81" spans="1:10" s="7" customFormat="1" x14ac:dyDescent="0.2">
      <c r="A81" s="82"/>
      <c r="B81" s="75"/>
      <c r="C81" s="76"/>
      <c r="D81" s="138"/>
      <c r="E81" s="139"/>
      <c r="F81" s="140"/>
      <c r="G81" s="141"/>
      <c r="H81" s="6"/>
      <c r="I81" s="6"/>
      <c r="J81" s="6"/>
    </row>
    <row r="82" spans="1:10" s="7" customFormat="1" x14ac:dyDescent="0.2">
      <c r="A82" s="82">
        <v>37</v>
      </c>
      <c r="B82" s="75"/>
      <c r="C82" s="76" t="s">
        <v>366</v>
      </c>
      <c r="D82" s="138" t="s">
        <v>6</v>
      </c>
      <c r="E82" s="139">
        <v>1</v>
      </c>
      <c r="F82" s="204"/>
      <c r="G82" s="141">
        <f>E82*F82</f>
        <v>0</v>
      </c>
      <c r="H82" s="6"/>
      <c r="I82" s="6"/>
      <c r="J82" s="6"/>
    </row>
    <row r="83" spans="1:10" s="7" customFormat="1" ht="29.25" customHeight="1" x14ac:dyDescent="0.2">
      <c r="A83" s="82"/>
      <c r="B83" s="75"/>
      <c r="C83" s="210" t="s">
        <v>257</v>
      </c>
      <c r="D83" s="138"/>
      <c r="E83" s="139"/>
      <c r="F83" s="140"/>
      <c r="G83" s="141"/>
      <c r="H83" s="6"/>
      <c r="I83" s="6"/>
      <c r="J83" s="6"/>
    </row>
    <row r="84" spans="1:10" s="7" customFormat="1" x14ac:dyDescent="0.2">
      <c r="A84" s="82"/>
      <c r="B84" s="75"/>
      <c r="C84" s="76"/>
      <c r="D84" s="138"/>
      <c r="E84" s="139"/>
      <c r="F84" s="140"/>
      <c r="G84" s="141"/>
      <c r="H84" s="6"/>
      <c r="I84" s="6"/>
      <c r="J84" s="6"/>
    </row>
    <row r="85" spans="1:10" s="7" customFormat="1" x14ac:dyDescent="0.2">
      <c r="A85" s="82">
        <v>38</v>
      </c>
      <c r="B85" s="75"/>
      <c r="C85" s="76" t="s">
        <v>124</v>
      </c>
      <c r="D85" s="138" t="s">
        <v>6</v>
      </c>
      <c r="E85" s="139">
        <v>3</v>
      </c>
      <c r="F85" s="204"/>
      <c r="G85" s="141">
        <f>E85*F85</f>
        <v>0</v>
      </c>
      <c r="H85" s="6"/>
      <c r="I85" s="6"/>
      <c r="J85" s="6"/>
    </row>
    <row r="86" spans="1:10" s="7" customFormat="1" x14ac:dyDescent="0.2">
      <c r="A86" s="82"/>
      <c r="B86" s="75"/>
      <c r="C86" s="76"/>
      <c r="D86" s="138"/>
      <c r="E86" s="139"/>
      <c r="F86" s="140"/>
      <c r="G86" s="141"/>
      <c r="H86" s="6"/>
      <c r="I86" s="6"/>
      <c r="J86" s="6"/>
    </row>
    <row r="87" spans="1:10" s="7" customFormat="1" x14ac:dyDescent="0.2">
      <c r="A87" s="82">
        <v>39</v>
      </c>
      <c r="B87" s="75"/>
      <c r="C87" s="76" t="s">
        <v>125</v>
      </c>
      <c r="D87" s="138" t="s">
        <v>6</v>
      </c>
      <c r="E87" s="139">
        <v>1</v>
      </c>
      <c r="F87" s="204"/>
      <c r="G87" s="141">
        <f>E87*F87</f>
        <v>0</v>
      </c>
      <c r="H87" s="6"/>
      <c r="I87" s="6"/>
      <c r="J87" s="6"/>
    </row>
    <row r="88" spans="1:10" s="7" customFormat="1" x14ac:dyDescent="0.2">
      <c r="A88" s="82"/>
      <c r="B88" s="75"/>
      <c r="C88" s="76"/>
      <c r="D88" s="138"/>
      <c r="E88" s="139"/>
      <c r="F88" s="140"/>
      <c r="G88" s="141"/>
      <c r="H88" s="6"/>
      <c r="I88" s="6"/>
      <c r="J88" s="6"/>
    </row>
    <row r="89" spans="1:10" s="7" customFormat="1" ht="45" x14ac:dyDescent="0.2">
      <c r="A89" s="82">
        <v>40</v>
      </c>
      <c r="B89" s="75"/>
      <c r="C89" s="76" t="s">
        <v>261</v>
      </c>
      <c r="D89" s="138"/>
      <c r="E89" s="139"/>
      <c r="F89" s="140"/>
      <c r="G89" s="141"/>
      <c r="H89" s="6"/>
      <c r="I89" s="6"/>
      <c r="J89" s="6"/>
    </row>
    <row r="90" spans="1:10" s="7" customFormat="1" x14ac:dyDescent="0.2">
      <c r="A90" s="82"/>
      <c r="B90" s="75"/>
      <c r="C90" s="76" t="s">
        <v>53</v>
      </c>
      <c r="D90" s="138" t="s">
        <v>6</v>
      </c>
      <c r="E90" s="139">
        <v>1</v>
      </c>
      <c r="F90" s="204"/>
      <c r="G90" s="141">
        <f>E90*F90</f>
        <v>0</v>
      </c>
      <c r="H90" s="6"/>
      <c r="I90" s="6"/>
      <c r="J90" s="6"/>
    </row>
    <row r="91" spans="1:10" s="7" customFormat="1" ht="33" customHeight="1" x14ac:dyDescent="0.2">
      <c r="A91" s="82"/>
      <c r="B91" s="75"/>
      <c r="C91" s="210" t="s">
        <v>257</v>
      </c>
      <c r="D91" s="138"/>
      <c r="E91" s="139"/>
      <c r="F91" s="140"/>
      <c r="G91" s="141"/>
      <c r="H91" s="6"/>
      <c r="I91" s="6"/>
      <c r="J91" s="6"/>
    </row>
    <row r="92" spans="1:10" s="7" customFormat="1" x14ac:dyDescent="0.2">
      <c r="A92" s="82"/>
      <c r="B92" s="75"/>
      <c r="C92" s="76" t="s">
        <v>54</v>
      </c>
      <c r="D92" s="138" t="s">
        <v>6</v>
      </c>
      <c r="E92" s="139">
        <v>1</v>
      </c>
      <c r="F92" s="204"/>
      <c r="G92" s="141">
        <f>E92*F92</f>
        <v>0</v>
      </c>
      <c r="H92" s="6"/>
      <c r="I92" s="6"/>
      <c r="J92" s="6"/>
    </row>
    <row r="93" spans="1:10" s="7" customFormat="1" ht="32.25" customHeight="1" x14ac:dyDescent="0.2">
      <c r="A93" s="82"/>
      <c r="B93" s="75"/>
      <c r="C93" s="210" t="s">
        <v>257</v>
      </c>
      <c r="D93" s="138"/>
      <c r="E93" s="139"/>
      <c r="F93" s="140"/>
      <c r="G93" s="141"/>
      <c r="H93" s="6"/>
      <c r="I93" s="6"/>
      <c r="J93" s="6"/>
    </row>
    <row r="94" spans="1:10" s="7" customFormat="1" x14ac:dyDescent="0.2">
      <c r="A94" s="86"/>
      <c r="B94" s="75"/>
      <c r="C94" s="76" t="s">
        <v>55</v>
      </c>
      <c r="D94" s="138" t="s">
        <v>6</v>
      </c>
      <c r="E94" s="139">
        <v>1</v>
      </c>
      <c r="F94" s="204"/>
      <c r="G94" s="141">
        <f>E94*F94</f>
        <v>0</v>
      </c>
      <c r="H94" s="6"/>
      <c r="I94" s="6"/>
      <c r="J94" s="6"/>
    </row>
    <row r="95" spans="1:10" s="7" customFormat="1" ht="29.25" customHeight="1" x14ac:dyDescent="0.2">
      <c r="A95" s="86"/>
      <c r="B95" s="75"/>
      <c r="C95" s="210" t="s">
        <v>257</v>
      </c>
      <c r="D95" s="138"/>
      <c r="E95" s="139"/>
      <c r="F95" s="140"/>
      <c r="G95" s="141"/>
      <c r="H95" s="6"/>
      <c r="I95" s="6"/>
      <c r="J95" s="6"/>
    </row>
    <row r="96" spans="1:10" s="7" customFormat="1" x14ac:dyDescent="0.2">
      <c r="A96" s="82"/>
      <c r="B96" s="75"/>
      <c r="C96" s="76" t="s">
        <v>56</v>
      </c>
      <c r="D96" s="138" t="s">
        <v>6</v>
      </c>
      <c r="E96" s="139">
        <v>1</v>
      </c>
      <c r="F96" s="204"/>
      <c r="G96" s="141">
        <f>E96*F96</f>
        <v>0</v>
      </c>
      <c r="H96" s="6"/>
      <c r="I96" s="6"/>
      <c r="J96" s="6"/>
    </row>
    <row r="97" spans="1:10" s="7" customFormat="1" ht="31.5" customHeight="1" x14ac:dyDescent="0.2">
      <c r="A97" s="82"/>
      <c r="B97" s="75"/>
      <c r="C97" s="210" t="s">
        <v>257</v>
      </c>
      <c r="D97" s="138"/>
      <c r="E97" s="139"/>
      <c r="F97" s="140"/>
      <c r="G97" s="141"/>
      <c r="H97" s="6"/>
      <c r="I97" s="6"/>
      <c r="J97" s="6"/>
    </row>
    <row r="98" spans="1:10" s="7" customFormat="1" x14ac:dyDescent="0.2">
      <c r="A98" s="82"/>
      <c r="B98" s="75"/>
      <c r="C98" s="76"/>
      <c r="D98" s="138"/>
      <c r="E98" s="139"/>
      <c r="F98" s="140"/>
      <c r="G98" s="141"/>
      <c r="H98" s="6"/>
      <c r="I98" s="6"/>
      <c r="J98" s="6"/>
    </row>
    <row r="99" spans="1:10" s="7" customFormat="1" ht="30" x14ac:dyDescent="0.2">
      <c r="A99" s="82">
        <v>41</v>
      </c>
      <c r="B99" s="75"/>
      <c r="C99" s="76" t="s">
        <v>248</v>
      </c>
      <c r="D99" s="138" t="s">
        <v>6</v>
      </c>
      <c r="E99" s="139">
        <v>3</v>
      </c>
      <c r="F99" s="204"/>
      <c r="G99" s="141">
        <f>E99*F99</f>
        <v>0</v>
      </c>
      <c r="H99" s="6"/>
      <c r="I99" s="6"/>
      <c r="J99" s="6"/>
    </row>
    <row r="100" spans="1:10" s="7" customFormat="1" x14ac:dyDescent="0.2">
      <c r="A100" s="82"/>
      <c r="B100" s="75"/>
      <c r="C100" s="76"/>
      <c r="D100" s="138"/>
      <c r="E100" s="139"/>
      <c r="F100" s="140"/>
      <c r="G100" s="141"/>
      <c r="H100" s="6"/>
      <c r="I100" s="6"/>
      <c r="J100" s="6"/>
    </row>
    <row r="101" spans="1:10" s="7" customFormat="1" x14ac:dyDescent="0.2">
      <c r="A101" s="82">
        <v>42</v>
      </c>
      <c r="B101" s="75"/>
      <c r="C101" s="76" t="s">
        <v>51</v>
      </c>
      <c r="D101" s="138" t="s">
        <v>6</v>
      </c>
      <c r="E101" s="139">
        <v>3</v>
      </c>
      <c r="F101" s="204"/>
      <c r="G101" s="141">
        <f>E101*F101</f>
        <v>0</v>
      </c>
      <c r="H101" s="6"/>
      <c r="I101" s="6"/>
      <c r="J101" s="6"/>
    </row>
    <row r="102" spans="1:10" s="7" customFormat="1" x14ac:dyDescent="0.2">
      <c r="A102" s="82"/>
      <c r="B102" s="75"/>
      <c r="C102" s="76"/>
      <c r="D102" s="138"/>
      <c r="E102" s="139"/>
      <c r="F102" s="140"/>
      <c r="G102" s="141"/>
      <c r="H102" s="6"/>
      <c r="I102" s="6"/>
      <c r="J102" s="6"/>
    </row>
    <row r="103" spans="1:10" s="7" customFormat="1" ht="30" x14ac:dyDescent="0.2">
      <c r="A103" s="82">
        <v>43</v>
      </c>
      <c r="B103" s="75"/>
      <c r="C103" s="76" t="s">
        <v>52</v>
      </c>
      <c r="D103" s="138" t="s">
        <v>6</v>
      </c>
      <c r="E103" s="139">
        <v>1</v>
      </c>
      <c r="F103" s="204"/>
      <c r="G103" s="141">
        <f>E103*F103</f>
        <v>0</v>
      </c>
      <c r="H103" s="6"/>
      <c r="I103" s="6"/>
      <c r="J103" s="6"/>
    </row>
    <row r="104" spans="1:10" s="7" customFormat="1" ht="31.5" customHeight="1" x14ac:dyDescent="0.2">
      <c r="A104" s="82"/>
      <c r="B104" s="75"/>
      <c r="C104" s="210" t="s">
        <v>257</v>
      </c>
      <c r="D104" s="138"/>
      <c r="E104" s="139"/>
      <c r="F104" s="140"/>
      <c r="G104" s="141"/>
      <c r="H104" s="6"/>
      <c r="I104" s="6"/>
      <c r="J104" s="6"/>
    </row>
    <row r="105" spans="1:10" s="7" customFormat="1" x14ac:dyDescent="0.2">
      <c r="A105" s="82"/>
      <c r="B105" s="75"/>
      <c r="C105" s="76"/>
      <c r="D105" s="138"/>
      <c r="E105" s="139"/>
      <c r="F105" s="140"/>
      <c r="G105" s="141"/>
      <c r="H105" s="6"/>
      <c r="I105" s="6"/>
      <c r="J105" s="6"/>
    </row>
    <row r="106" spans="1:10" s="7" customFormat="1" x14ac:dyDescent="0.2">
      <c r="A106" s="82">
        <v>44</v>
      </c>
      <c r="B106" s="75"/>
      <c r="C106" s="87" t="s">
        <v>128</v>
      </c>
      <c r="D106" s="138" t="s">
        <v>6</v>
      </c>
      <c r="E106" s="139">
        <v>4</v>
      </c>
      <c r="F106" s="204"/>
      <c r="G106" s="141">
        <f>E106*F106</f>
        <v>0</v>
      </c>
      <c r="H106" s="6"/>
      <c r="I106" s="6"/>
      <c r="J106" s="6"/>
    </row>
    <row r="107" spans="1:10" s="7" customFormat="1" ht="29.25" customHeight="1" x14ac:dyDescent="0.2">
      <c r="A107" s="82"/>
      <c r="B107" s="75"/>
      <c r="C107" s="210" t="s">
        <v>257</v>
      </c>
      <c r="D107" s="138"/>
      <c r="E107" s="139"/>
      <c r="F107" s="140"/>
      <c r="G107" s="141"/>
      <c r="H107" s="6"/>
      <c r="I107" s="6"/>
      <c r="J107" s="6"/>
    </row>
    <row r="108" spans="1:10" s="7" customFormat="1" x14ac:dyDescent="0.2">
      <c r="A108" s="82"/>
      <c r="B108" s="75"/>
      <c r="C108" s="76"/>
      <c r="D108" s="138"/>
      <c r="E108" s="139"/>
      <c r="F108" s="140"/>
      <c r="G108" s="141"/>
      <c r="H108" s="6"/>
      <c r="I108" s="6"/>
      <c r="J108" s="6"/>
    </row>
    <row r="109" spans="1:10" s="7" customFormat="1" x14ac:dyDescent="0.2">
      <c r="A109" s="82">
        <v>45</v>
      </c>
      <c r="B109" s="75"/>
      <c r="C109" s="76" t="s">
        <v>129</v>
      </c>
      <c r="D109" s="138" t="s">
        <v>6</v>
      </c>
      <c r="E109" s="139">
        <v>2</v>
      </c>
      <c r="F109" s="204"/>
      <c r="G109" s="141">
        <f>E109*F109</f>
        <v>0</v>
      </c>
      <c r="H109" s="6"/>
      <c r="I109" s="6"/>
      <c r="J109" s="6"/>
    </row>
    <row r="110" spans="1:10" s="7" customFormat="1" ht="31.5" customHeight="1" x14ac:dyDescent="0.2">
      <c r="A110" s="82"/>
      <c r="B110" s="75"/>
      <c r="C110" s="210" t="s">
        <v>257</v>
      </c>
      <c r="D110" s="138"/>
      <c r="E110" s="139"/>
      <c r="F110" s="140"/>
      <c r="G110" s="141"/>
      <c r="H110" s="6"/>
      <c r="I110" s="6"/>
      <c r="J110" s="6"/>
    </row>
    <row r="111" spans="1:10" s="7" customFormat="1" x14ac:dyDescent="0.2">
      <c r="A111" s="82"/>
      <c r="B111" s="75"/>
      <c r="C111" s="76"/>
      <c r="D111" s="138"/>
      <c r="E111" s="139"/>
      <c r="F111" s="140"/>
      <c r="G111" s="141"/>
      <c r="H111" s="6"/>
      <c r="I111" s="6"/>
      <c r="J111" s="6"/>
    </row>
    <row r="112" spans="1:10" s="7" customFormat="1" x14ac:dyDescent="0.2">
      <c r="A112" s="82">
        <v>46</v>
      </c>
      <c r="B112" s="75"/>
      <c r="C112" s="76" t="s">
        <v>57</v>
      </c>
      <c r="D112" s="138" t="s">
        <v>6</v>
      </c>
      <c r="E112" s="139">
        <v>1</v>
      </c>
      <c r="F112" s="204"/>
      <c r="G112" s="141">
        <f t="shared" ref="G112:G118" si="1">E112*F112</f>
        <v>0</v>
      </c>
      <c r="H112" s="6"/>
      <c r="I112" s="6"/>
      <c r="J112" s="6"/>
    </row>
    <row r="113" spans="1:10" s="7" customFormat="1" x14ac:dyDescent="0.2">
      <c r="A113" s="82"/>
      <c r="B113" s="75"/>
      <c r="C113" s="76"/>
      <c r="D113" s="138"/>
      <c r="E113" s="139"/>
      <c r="F113" s="140"/>
      <c r="G113" s="141"/>
      <c r="H113" s="6"/>
      <c r="I113" s="6"/>
      <c r="J113" s="6"/>
    </row>
    <row r="114" spans="1:10" s="7" customFormat="1" x14ac:dyDescent="0.2">
      <c r="A114" s="82">
        <v>47</v>
      </c>
      <c r="B114" s="75"/>
      <c r="C114" s="76" t="s">
        <v>58</v>
      </c>
      <c r="D114" s="138" t="s">
        <v>6</v>
      </c>
      <c r="E114" s="139">
        <v>1</v>
      </c>
      <c r="F114" s="204"/>
      <c r="G114" s="141">
        <f t="shared" si="1"/>
        <v>0</v>
      </c>
      <c r="H114" s="6"/>
      <c r="I114" s="6"/>
      <c r="J114" s="6"/>
    </row>
    <row r="115" spans="1:10" s="7" customFormat="1" x14ac:dyDescent="0.2">
      <c r="A115" s="82"/>
      <c r="B115" s="75"/>
      <c r="C115" s="76"/>
      <c r="D115" s="138"/>
      <c r="E115" s="139"/>
      <c r="F115" s="140"/>
      <c r="G115" s="141"/>
      <c r="H115" s="6"/>
      <c r="I115" s="6"/>
      <c r="J115" s="6"/>
    </row>
    <row r="116" spans="1:10" s="7" customFormat="1" x14ac:dyDescent="0.2">
      <c r="A116" s="82">
        <v>48</v>
      </c>
      <c r="B116" s="75"/>
      <c r="C116" s="76" t="s">
        <v>59</v>
      </c>
      <c r="D116" s="138"/>
      <c r="E116" s="139"/>
      <c r="F116" s="140"/>
      <c r="G116" s="141"/>
      <c r="H116" s="6"/>
      <c r="I116" s="6"/>
      <c r="J116" s="6"/>
    </row>
    <row r="117" spans="1:10" s="7" customFormat="1" x14ac:dyDescent="0.2">
      <c r="A117" s="82"/>
      <c r="B117" s="75"/>
      <c r="C117" s="76" t="s">
        <v>60</v>
      </c>
      <c r="D117" s="138" t="s">
        <v>6</v>
      </c>
      <c r="E117" s="139">
        <v>2</v>
      </c>
      <c r="F117" s="204"/>
      <c r="G117" s="141">
        <f t="shared" si="1"/>
        <v>0</v>
      </c>
      <c r="H117" s="6"/>
      <c r="I117" s="6"/>
      <c r="J117" s="6"/>
    </row>
    <row r="118" spans="1:10" s="7" customFormat="1" x14ac:dyDescent="0.2">
      <c r="A118" s="82"/>
      <c r="B118" s="75"/>
      <c r="C118" s="76" t="s">
        <v>61</v>
      </c>
      <c r="D118" s="138" t="s">
        <v>6</v>
      </c>
      <c r="E118" s="139">
        <v>1</v>
      </c>
      <c r="F118" s="204"/>
      <c r="G118" s="141">
        <f t="shared" si="1"/>
        <v>0</v>
      </c>
      <c r="H118" s="6"/>
      <c r="I118" s="6"/>
      <c r="J118" s="6"/>
    </row>
    <row r="119" spans="1:10" s="7" customFormat="1" x14ac:dyDescent="0.2">
      <c r="A119" s="82"/>
      <c r="B119" s="75"/>
      <c r="C119" s="76"/>
      <c r="D119" s="138"/>
      <c r="E119" s="139"/>
      <c r="F119" s="140"/>
      <c r="G119" s="141"/>
      <c r="H119" s="6"/>
      <c r="I119" s="6"/>
      <c r="J119" s="6"/>
    </row>
    <row r="120" spans="1:10" s="7" customFormat="1" x14ac:dyDescent="0.2">
      <c r="A120" s="82">
        <v>49</v>
      </c>
      <c r="B120" s="75"/>
      <c r="C120" s="76" t="s">
        <v>62</v>
      </c>
      <c r="D120" s="138" t="s">
        <v>6</v>
      </c>
      <c r="E120" s="139">
        <v>8</v>
      </c>
      <c r="F120" s="204"/>
      <c r="G120" s="141">
        <f>E120*F120</f>
        <v>0</v>
      </c>
      <c r="H120" s="6"/>
      <c r="I120" s="6"/>
      <c r="J120" s="6"/>
    </row>
    <row r="121" spans="1:10" s="7" customFormat="1" x14ac:dyDescent="0.2">
      <c r="A121" s="82"/>
      <c r="B121" s="75"/>
      <c r="C121" s="76"/>
      <c r="D121" s="138"/>
      <c r="E121" s="139"/>
      <c r="F121" s="140"/>
      <c r="G121" s="141"/>
      <c r="H121" s="6"/>
      <c r="I121" s="6"/>
      <c r="J121" s="6"/>
    </row>
    <row r="122" spans="1:10" s="7" customFormat="1" x14ac:dyDescent="0.2">
      <c r="A122" s="82">
        <v>50</v>
      </c>
      <c r="B122" s="75"/>
      <c r="C122" s="76" t="s">
        <v>63</v>
      </c>
      <c r="D122" s="138"/>
      <c r="E122" s="139"/>
      <c r="F122" s="140"/>
      <c r="G122" s="141"/>
      <c r="H122" s="6"/>
      <c r="I122" s="6"/>
      <c r="J122" s="6"/>
    </row>
    <row r="123" spans="1:10" s="7" customFormat="1" x14ac:dyDescent="0.2">
      <c r="A123" s="82"/>
      <c r="B123" s="75"/>
      <c r="C123" s="76" t="s">
        <v>126</v>
      </c>
      <c r="D123" s="138" t="s">
        <v>6</v>
      </c>
      <c r="E123" s="139">
        <v>1</v>
      </c>
      <c r="F123" s="204"/>
      <c r="G123" s="141">
        <f>E123*F123</f>
        <v>0</v>
      </c>
      <c r="H123" s="6"/>
      <c r="I123" s="6"/>
      <c r="J123" s="6"/>
    </row>
    <row r="124" spans="1:10" s="7" customFormat="1" x14ac:dyDescent="0.2">
      <c r="A124" s="82"/>
      <c r="B124" s="75"/>
      <c r="C124" s="76" t="s">
        <v>127</v>
      </c>
      <c r="D124" s="138" t="s">
        <v>6</v>
      </c>
      <c r="E124" s="139">
        <v>1</v>
      </c>
      <c r="F124" s="204"/>
      <c r="G124" s="141">
        <f>E124*F124</f>
        <v>0</v>
      </c>
      <c r="H124" s="6"/>
      <c r="I124" s="6"/>
      <c r="J124" s="6"/>
    </row>
    <row r="125" spans="1:10" s="7" customFormat="1" x14ac:dyDescent="0.2">
      <c r="A125" s="82"/>
      <c r="B125" s="75"/>
      <c r="C125" s="76"/>
      <c r="D125" s="138"/>
      <c r="E125" s="139"/>
      <c r="F125" s="140"/>
      <c r="G125" s="141"/>
      <c r="H125" s="6"/>
      <c r="I125" s="6"/>
      <c r="J125" s="6"/>
    </row>
    <row r="126" spans="1:10" s="7" customFormat="1" ht="45" x14ac:dyDescent="0.2">
      <c r="A126" s="82">
        <v>51</v>
      </c>
      <c r="B126" s="75"/>
      <c r="C126" s="76" t="s">
        <v>64</v>
      </c>
      <c r="D126" s="138" t="s">
        <v>6</v>
      </c>
      <c r="E126" s="139">
        <v>1</v>
      </c>
      <c r="F126" s="204"/>
      <c r="G126" s="141">
        <f>E126*F126</f>
        <v>0</v>
      </c>
      <c r="H126" s="6"/>
      <c r="I126" s="6"/>
      <c r="J126" s="6"/>
    </row>
    <row r="127" spans="1:10" s="7" customFormat="1" ht="32.25" customHeight="1" x14ac:dyDescent="0.2">
      <c r="A127" s="82"/>
      <c r="B127" s="75"/>
      <c r="C127" s="210" t="s">
        <v>257</v>
      </c>
      <c r="D127" s="138"/>
      <c r="E127" s="139"/>
      <c r="F127" s="140"/>
      <c r="G127" s="141"/>
      <c r="H127" s="6"/>
      <c r="I127" s="6"/>
      <c r="J127" s="6"/>
    </row>
    <row r="128" spans="1:10" s="7" customFormat="1" x14ac:dyDescent="0.2">
      <c r="A128" s="82"/>
      <c r="B128" s="75"/>
      <c r="C128" s="76"/>
      <c r="D128" s="138"/>
      <c r="E128" s="139"/>
      <c r="F128" s="140"/>
      <c r="G128" s="141"/>
      <c r="H128" s="6"/>
      <c r="I128" s="6"/>
      <c r="J128" s="6"/>
    </row>
    <row r="129" spans="1:10" s="7" customFormat="1" ht="30" x14ac:dyDescent="0.2">
      <c r="A129" s="82">
        <v>52</v>
      </c>
      <c r="B129" s="89"/>
      <c r="C129" s="90" t="s">
        <v>232</v>
      </c>
      <c r="D129" s="147" t="s">
        <v>7</v>
      </c>
      <c r="E129" s="148">
        <v>1</v>
      </c>
      <c r="F129" s="204"/>
      <c r="G129" s="141">
        <f>E129*F129</f>
        <v>0</v>
      </c>
      <c r="H129" s="6"/>
      <c r="I129" s="6"/>
      <c r="J129" s="6"/>
    </row>
    <row r="130" spans="1:10" s="7" customFormat="1" x14ac:dyDescent="0.2">
      <c r="A130" s="82"/>
      <c r="B130" s="75"/>
      <c r="C130" s="76"/>
      <c r="D130" s="138"/>
      <c r="E130" s="139"/>
      <c r="F130" s="140"/>
      <c r="G130" s="141"/>
      <c r="H130" s="6"/>
      <c r="I130" s="6"/>
      <c r="J130" s="6"/>
    </row>
    <row r="131" spans="1:10" s="7" customFormat="1" ht="30" x14ac:dyDescent="0.2">
      <c r="A131" s="82">
        <v>53</v>
      </c>
      <c r="B131" s="89"/>
      <c r="C131" s="90" t="s">
        <v>215</v>
      </c>
      <c r="D131" s="147" t="s">
        <v>7</v>
      </c>
      <c r="E131" s="148">
        <v>1</v>
      </c>
      <c r="F131" s="204"/>
      <c r="G131" s="141">
        <f>E131*F131</f>
        <v>0</v>
      </c>
      <c r="H131" s="6"/>
      <c r="I131" s="6"/>
      <c r="J131" s="6"/>
    </row>
    <row r="132" spans="1:10" s="7" customFormat="1" x14ac:dyDescent="0.2">
      <c r="A132" s="82"/>
      <c r="B132" s="89"/>
      <c r="C132" s="90"/>
      <c r="D132" s="147"/>
      <c r="E132" s="148"/>
      <c r="F132" s="140"/>
      <c r="G132" s="141"/>
      <c r="H132" s="6"/>
      <c r="I132" s="6"/>
      <c r="J132" s="6"/>
    </row>
    <row r="133" spans="1:10" s="7" customFormat="1" x14ac:dyDescent="0.2">
      <c r="A133" s="82">
        <v>54</v>
      </c>
      <c r="B133" s="89"/>
      <c r="C133" s="90" t="s">
        <v>228</v>
      </c>
      <c r="D133" s="147" t="s">
        <v>7</v>
      </c>
      <c r="E133" s="148">
        <v>1</v>
      </c>
      <c r="F133" s="204"/>
      <c r="G133" s="141">
        <f>E133*F133</f>
        <v>0</v>
      </c>
      <c r="H133" s="6"/>
      <c r="I133" s="6"/>
      <c r="J133" s="6"/>
    </row>
    <row r="134" spans="1:10" s="7" customFormat="1" x14ac:dyDescent="0.2">
      <c r="A134" s="82"/>
      <c r="B134" s="89"/>
      <c r="C134" s="90"/>
      <c r="D134" s="147"/>
      <c r="E134" s="148"/>
      <c r="F134" s="140"/>
      <c r="G134" s="141"/>
      <c r="H134" s="6"/>
      <c r="I134" s="6"/>
      <c r="J134" s="6"/>
    </row>
    <row r="135" spans="1:10" s="7" customFormat="1" ht="30" x14ac:dyDescent="0.2">
      <c r="A135" s="82">
        <v>55</v>
      </c>
      <c r="B135" s="89"/>
      <c r="C135" s="90" t="s">
        <v>216</v>
      </c>
      <c r="D135" s="147" t="s">
        <v>7</v>
      </c>
      <c r="E135" s="148">
        <v>2</v>
      </c>
      <c r="F135" s="204"/>
      <c r="G135" s="141">
        <f>E135*F135</f>
        <v>0</v>
      </c>
      <c r="H135" s="6"/>
      <c r="I135" s="6"/>
      <c r="J135" s="6"/>
    </row>
    <row r="136" spans="1:10" s="7" customFormat="1" x14ac:dyDescent="0.2">
      <c r="A136" s="82"/>
      <c r="B136" s="89"/>
      <c r="C136" s="90"/>
      <c r="D136" s="147"/>
      <c r="E136" s="148"/>
      <c r="F136" s="140"/>
      <c r="G136" s="141"/>
      <c r="H136" s="6"/>
      <c r="I136" s="6"/>
      <c r="J136" s="6"/>
    </row>
    <row r="137" spans="1:10" s="7" customFormat="1" x14ac:dyDescent="0.2">
      <c r="A137" s="82">
        <v>56</v>
      </c>
      <c r="B137" s="89"/>
      <c r="C137" s="90" t="s">
        <v>221</v>
      </c>
      <c r="D137" s="147" t="s">
        <v>6</v>
      </c>
      <c r="E137" s="148">
        <v>3</v>
      </c>
      <c r="F137" s="204"/>
      <c r="G137" s="141">
        <f>E137*F137</f>
        <v>0</v>
      </c>
      <c r="H137" s="6"/>
      <c r="I137" s="6"/>
      <c r="J137" s="6"/>
    </row>
    <row r="138" spans="1:10" s="7" customFormat="1" x14ac:dyDescent="0.2">
      <c r="A138" s="82"/>
      <c r="B138" s="89"/>
      <c r="C138" s="90"/>
      <c r="D138" s="147"/>
      <c r="E138" s="148"/>
      <c r="F138" s="140"/>
      <c r="G138" s="141"/>
      <c r="H138" s="6"/>
      <c r="I138" s="6"/>
      <c r="J138" s="6"/>
    </row>
    <row r="139" spans="1:10" s="7" customFormat="1" x14ac:dyDescent="0.2">
      <c r="A139" s="82">
        <v>57</v>
      </c>
      <c r="B139" s="89"/>
      <c r="C139" s="90" t="s">
        <v>220</v>
      </c>
      <c r="D139" s="147" t="s">
        <v>6</v>
      </c>
      <c r="E139" s="148">
        <v>1</v>
      </c>
      <c r="F139" s="204"/>
      <c r="G139" s="141">
        <f>E139*F139</f>
        <v>0</v>
      </c>
      <c r="H139" s="6"/>
      <c r="I139" s="6"/>
      <c r="J139" s="6"/>
    </row>
    <row r="140" spans="1:10" s="7" customFormat="1" x14ac:dyDescent="0.2">
      <c r="A140" s="82"/>
      <c r="B140" s="89"/>
      <c r="C140" s="90"/>
      <c r="D140" s="147"/>
      <c r="E140" s="148"/>
      <c r="F140" s="140"/>
      <c r="G140" s="141"/>
      <c r="H140" s="6"/>
      <c r="I140" s="6"/>
      <c r="J140" s="6"/>
    </row>
    <row r="141" spans="1:10" s="7" customFormat="1" x14ac:dyDescent="0.2">
      <c r="A141" s="82">
        <v>58</v>
      </c>
      <c r="B141" s="89"/>
      <c r="C141" s="90" t="s">
        <v>222</v>
      </c>
      <c r="D141" s="147" t="s">
        <v>6</v>
      </c>
      <c r="E141" s="148">
        <v>1</v>
      </c>
      <c r="F141" s="204"/>
      <c r="G141" s="141">
        <f>E141*F141</f>
        <v>0</v>
      </c>
      <c r="H141" s="6"/>
      <c r="I141" s="6"/>
      <c r="J141" s="6"/>
    </row>
    <row r="142" spans="1:10" s="7" customFormat="1" x14ac:dyDescent="0.2">
      <c r="A142" s="82"/>
      <c r="B142" s="89"/>
      <c r="C142" s="90"/>
      <c r="D142" s="147"/>
      <c r="E142" s="148"/>
      <c r="F142" s="140"/>
      <c r="G142" s="141"/>
      <c r="H142" s="6"/>
      <c r="I142" s="6"/>
      <c r="J142" s="6"/>
    </row>
    <row r="143" spans="1:10" s="7" customFormat="1" x14ac:dyDescent="0.2">
      <c r="A143" s="82">
        <v>59</v>
      </c>
      <c r="B143" s="89"/>
      <c r="C143" s="90" t="s">
        <v>223</v>
      </c>
      <c r="D143" s="147" t="s">
        <v>7</v>
      </c>
      <c r="E143" s="148">
        <v>1</v>
      </c>
      <c r="F143" s="204"/>
      <c r="G143" s="141">
        <f>E143*F143</f>
        <v>0</v>
      </c>
      <c r="H143" s="6"/>
      <c r="I143" s="6"/>
      <c r="J143" s="6"/>
    </row>
    <row r="144" spans="1:10" s="7" customFormat="1" x14ac:dyDescent="0.2">
      <c r="A144" s="82"/>
      <c r="B144" s="89"/>
      <c r="C144" s="90"/>
      <c r="D144" s="147"/>
      <c r="E144" s="148"/>
      <c r="F144" s="140"/>
      <c r="G144" s="141"/>
      <c r="H144" s="6"/>
      <c r="I144" s="6"/>
      <c r="J144" s="6"/>
    </row>
    <row r="145" spans="1:10" s="7" customFormat="1" x14ac:dyDescent="0.2">
      <c r="A145" s="82">
        <v>60</v>
      </c>
      <c r="B145" s="89"/>
      <c r="C145" s="90" t="s">
        <v>224</v>
      </c>
      <c r="D145" s="147" t="s">
        <v>7</v>
      </c>
      <c r="E145" s="148">
        <v>1</v>
      </c>
      <c r="F145" s="204"/>
      <c r="G145" s="141">
        <f>E145*F145</f>
        <v>0</v>
      </c>
      <c r="H145" s="6"/>
      <c r="I145" s="6"/>
      <c r="J145" s="6"/>
    </row>
    <row r="146" spans="1:10" s="7" customFormat="1" x14ac:dyDescent="0.2">
      <c r="A146" s="82"/>
      <c r="B146" s="89"/>
      <c r="C146" s="90"/>
      <c r="D146" s="147"/>
      <c r="E146" s="148"/>
      <c r="F146" s="140"/>
      <c r="G146" s="141"/>
      <c r="H146" s="6"/>
      <c r="I146" s="6"/>
      <c r="J146" s="6"/>
    </row>
    <row r="147" spans="1:10" s="7" customFormat="1" x14ac:dyDescent="0.2">
      <c r="A147" s="82">
        <v>61</v>
      </c>
      <c r="B147" s="89"/>
      <c r="C147" s="90" t="s">
        <v>225</v>
      </c>
      <c r="D147" s="147" t="s">
        <v>7</v>
      </c>
      <c r="E147" s="148">
        <v>1</v>
      </c>
      <c r="F147" s="204"/>
      <c r="G147" s="141">
        <f>E147*F147</f>
        <v>0</v>
      </c>
      <c r="H147" s="6"/>
      <c r="I147" s="6"/>
      <c r="J147" s="6"/>
    </row>
    <row r="148" spans="1:10" s="7" customFormat="1" x14ac:dyDescent="0.2">
      <c r="A148" s="82"/>
      <c r="B148" s="89"/>
      <c r="C148" s="85"/>
      <c r="D148" s="147"/>
      <c r="E148" s="148"/>
      <c r="F148" s="140"/>
      <c r="G148" s="141"/>
      <c r="H148" s="6"/>
      <c r="I148" s="6"/>
      <c r="J148" s="6"/>
    </row>
    <row r="149" spans="1:10" s="7" customFormat="1" x14ac:dyDescent="0.2">
      <c r="A149" s="82">
        <v>62</v>
      </c>
      <c r="B149" s="89"/>
      <c r="C149" s="90" t="s">
        <v>218</v>
      </c>
      <c r="D149" s="147" t="s">
        <v>7</v>
      </c>
      <c r="E149" s="148">
        <v>1</v>
      </c>
      <c r="F149" s="204"/>
      <c r="G149" s="141">
        <f>E149*F149</f>
        <v>0</v>
      </c>
      <c r="H149" s="6"/>
      <c r="I149" s="6"/>
      <c r="J149" s="6"/>
    </row>
    <row r="150" spans="1:10" s="7" customFormat="1" x14ac:dyDescent="0.2">
      <c r="A150" s="82"/>
      <c r="B150" s="89"/>
      <c r="C150" s="90"/>
      <c r="D150" s="147"/>
      <c r="E150" s="148"/>
      <c r="F150" s="140"/>
      <c r="G150" s="141"/>
      <c r="H150" s="6"/>
      <c r="I150" s="6"/>
      <c r="J150" s="6"/>
    </row>
    <row r="151" spans="1:10" s="7" customFormat="1" x14ac:dyDescent="0.2">
      <c r="A151" s="82">
        <v>63</v>
      </c>
      <c r="B151" s="89"/>
      <c r="C151" s="90" t="s">
        <v>227</v>
      </c>
      <c r="D151" s="147" t="s">
        <v>7</v>
      </c>
      <c r="E151" s="148">
        <v>1</v>
      </c>
      <c r="F151" s="204"/>
      <c r="G151" s="141">
        <f>E151*F151</f>
        <v>0</v>
      </c>
      <c r="H151" s="6"/>
      <c r="I151" s="6"/>
      <c r="J151" s="6"/>
    </row>
    <row r="152" spans="1:10" s="7" customFormat="1" x14ac:dyDescent="0.2">
      <c r="A152" s="82"/>
      <c r="B152" s="89"/>
      <c r="C152" s="90"/>
      <c r="D152" s="147"/>
      <c r="E152" s="148"/>
      <c r="F152" s="140"/>
      <c r="G152" s="141"/>
      <c r="H152" s="6"/>
      <c r="I152" s="6"/>
      <c r="J152" s="6"/>
    </row>
    <row r="153" spans="1:10" s="7" customFormat="1" x14ac:dyDescent="0.2">
      <c r="A153" s="82">
        <v>64</v>
      </c>
      <c r="B153" s="89"/>
      <c r="C153" s="90" t="s">
        <v>219</v>
      </c>
      <c r="D153" s="147" t="s">
        <v>7</v>
      </c>
      <c r="E153" s="148">
        <v>1</v>
      </c>
      <c r="F153" s="204"/>
      <c r="G153" s="141">
        <f>E153*F153</f>
        <v>0</v>
      </c>
      <c r="H153" s="6"/>
      <c r="I153" s="6"/>
      <c r="J153" s="6"/>
    </row>
    <row r="154" spans="1:10" s="7" customFormat="1" x14ac:dyDescent="0.2">
      <c r="A154" s="82"/>
      <c r="B154" s="89"/>
      <c r="C154" s="90"/>
      <c r="D154" s="147"/>
      <c r="E154" s="148"/>
      <c r="F154" s="140"/>
      <c r="G154" s="141"/>
      <c r="H154" s="6"/>
      <c r="I154" s="6"/>
      <c r="J154" s="6"/>
    </row>
    <row r="155" spans="1:10" s="7" customFormat="1" x14ac:dyDescent="0.2">
      <c r="A155" s="82">
        <v>65</v>
      </c>
      <c r="B155" s="89"/>
      <c r="C155" s="90" t="s">
        <v>226</v>
      </c>
      <c r="D155" s="147" t="s">
        <v>7</v>
      </c>
      <c r="E155" s="148">
        <v>1</v>
      </c>
      <c r="F155" s="204"/>
      <c r="G155" s="141">
        <f>E155*F155</f>
        <v>0</v>
      </c>
      <c r="H155" s="6"/>
      <c r="I155" s="6"/>
      <c r="J155" s="6"/>
    </row>
    <row r="156" spans="1:10" s="7" customFormat="1" x14ac:dyDescent="0.2">
      <c r="A156" s="82"/>
      <c r="B156" s="75"/>
      <c r="C156" s="76"/>
      <c r="D156" s="138"/>
      <c r="E156" s="139"/>
      <c r="F156" s="140"/>
      <c r="G156" s="141"/>
      <c r="H156" s="6"/>
      <c r="I156" s="6"/>
      <c r="J156" s="6"/>
    </row>
    <row r="157" spans="1:10" s="7" customFormat="1" x14ac:dyDescent="0.2">
      <c r="A157" s="82">
        <v>66</v>
      </c>
      <c r="B157" s="75"/>
      <c r="C157" s="76" t="s">
        <v>65</v>
      </c>
      <c r="D157" s="138"/>
      <c r="E157" s="139"/>
      <c r="F157" s="140"/>
      <c r="G157" s="141"/>
      <c r="H157" s="6"/>
      <c r="I157" s="6"/>
      <c r="J157" s="6"/>
    </row>
    <row r="158" spans="1:10" s="7" customFormat="1" x14ac:dyDescent="0.2">
      <c r="A158" s="82"/>
      <c r="B158" s="75"/>
      <c r="C158" s="76" t="s">
        <v>130</v>
      </c>
      <c r="D158" s="138" t="s">
        <v>6</v>
      </c>
      <c r="E158" s="139">
        <v>9</v>
      </c>
      <c r="F158" s="204"/>
      <c r="G158" s="141">
        <f t="shared" ref="G158:G162" si="2">E158*F158</f>
        <v>0</v>
      </c>
      <c r="H158" s="6"/>
      <c r="I158" s="6"/>
      <c r="J158" s="6"/>
    </row>
    <row r="159" spans="1:10" s="7" customFormat="1" x14ac:dyDescent="0.2">
      <c r="A159" s="82"/>
      <c r="B159" s="75"/>
      <c r="C159" s="76" t="s">
        <v>66</v>
      </c>
      <c r="D159" s="138" t="s">
        <v>6</v>
      </c>
      <c r="E159" s="139">
        <v>9</v>
      </c>
      <c r="F159" s="204"/>
      <c r="G159" s="141">
        <f t="shared" si="2"/>
        <v>0</v>
      </c>
      <c r="H159" s="6"/>
      <c r="I159" s="6"/>
      <c r="J159" s="6"/>
    </row>
    <row r="160" spans="1:10" s="7" customFormat="1" x14ac:dyDescent="0.2">
      <c r="A160" s="82"/>
      <c r="B160" s="75"/>
      <c r="C160" s="76" t="s">
        <v>67</v>
      </c>
      <c r="D160" s="138" t="s">
        <v>6</v>
      </c>
      <c r="E160" s="139">
        <v>9</v>
      </c>
      <c r="F160" s="204"/>
      <c r="G160" s="141">
        <f t="shared" si="2"/>
        <v>0</v>
      </c>
      <c r="H160" s="6"/>
      <c r="I160" s="6"/>
      <c r="J160" s="6"/>
    </row>
    <row r="161" spans="1:10" s="7" customFormat="1" x14ac:dyDescent="0.2">
      <c r="A161" s="82"/>
      <c r="B161" s="75"/>
      <c r="C161" s="76" t="s">
        <v>68</v>
      </c>
      <c r="D161" s="138" t="s">
        <v>6</v>
      </c>
      <c r="E161" s="139">
        <v>9</v>
      </c>
      <c r="F161" s="204"/>
      <c r="G161" s="141">
        <f t="shared" si="2"/>
        <v>0</v>
      </c>
      <c r="H161" s="6"/>
      <c r="I161" s="6"/>
      <c r="J161" s="6"/>
    </row>
    <row r="162" spans="1:10" s="7" customFormat="1" x14ac:dyDescent="0.2">
      <c r="A162" s="82"/>
      <c r="B162" s="75"/>
      <c r="C162" s="76" t="s">
        <v>69</v>
      </c>
      <c r="D162" s="138" t="s">
        <v>6</v>
      </c>
      <c r="E162" s="139">
        <v>9</v>
      </c>
      <c r="F162" s="204"/>
      <c r="G162" s="141">
        <f t="shared" si="2"/>
        <v>0</v>
      </c>
      <c r="H162" s="6"/>
      <c r="I162" s="6"/>
      <c r="J162" s="6"/>
    </row>
    <row r="163" spans="1:10" s="7" customFormat="1" x14ac:dyDescent="0.2">
      <c r="A163" s="82"/>
      <c r="B163" s="75"/>
      <c r="C163" s="76"/>
      <c r="D163" s="138"/>
      <c r="E163" s="139"/>
      <c r="F163" s="145"/>
      <c r="G163" s="141"/>
      <c r="H163" s="6"/>
      <c r="I163" s="6"/>
      <c r="J163" s="6"/>
    </row>
    <row r="164" spans="1:10" s="7" customFormat="1" x14ac:dyDescent="0.2">
      <c r="A164" s="82">
        <v>67</v>
      </c>
      <c r="B164" s="75"/>
      <c r="C164" s="76" t="s">
        <v>70</v>
      </c>
      <c r="D164" s="138"/>
      <c r="E164" s="139"/>
      <c r="F164" s="145"/>
      <c r="G164" s="141"/>
      <c r="H164" s="6"/>
      <c r="I164" s="6"/>
      <c r="J164" s="6"/>
    </row>
    <row r="165" spans="1:10" s="7" customFormat="1" x14ac:dyDescent="0.2">
      <c r="A165" s="82"/>
      <c r="B165" s="75"/>
      <c r="C165" s="76" t="s">
        <v>71</v>
      </c>
      <c r="D165" s="138" t="s">
        <v>6</v>
      </c>
      <c r="E165" s="139">
        <v>12</v>
      </c>
      <c r="F165" s="209"/>
      <c r="G165" s="141">
        <f>E165*F165</f>
        <v>0</v>
      </c>
      <c r="H165" s="6"/>
      <c r="I165" s="6"/>
      <c r="J165" s="6"/>
    </row>
    <row r="166" spans="1:10" s="7" customFormat="1" x14ac:dyDescent="0.2">
      <c r="A166" s="82"/>
      <c r="B166" s="75"/>
      <c r="C166" s="76" t="s">
        <v>72</v>
      </c>
      <c r="D166" s="138" t="s">
        <v>6</v>
      </c>
      <c r="E166" s="139">
        <v>4</v>
      </c>
      <c r="F166" s="209"/>
      <c r="G166" s="141">
        <f>E166*F166</f>
        <v>0</v>
      </c>
      <c r="H166" s="6"/>
      <c r="I166" s="6"/>
      <c r="J166" s="6"/>
    </row>
    <row r="167" spans="1:10" s="7" customFormat="1" x14ac:dyDescent="0.2">
      <c r="A167" s="82"/>
      <c r="B167" s="75"/>
      <c r="C167" s="76" t="s">
        <v>73</v>
      </c>
      <c r="D167" s="138" t="s">
        <v>6</v>
      </c>
      <c r="E167" s="139">
        <v>12</v>
      </c>
      <c r="F167" s="209"/>
      <c r="G167" s="141">
        <f>E167*F167</f>
        <v>0</v>
      </c>
      <c r="H167" s="6"/>
      <c r="I167" s="6"/>
      <c r="J167" s="6"/>
    </row>
    <row r="168" spans="1:10" s="7" customFormat="1" x14ac:dyDescent="0.2">
      <c r="A168" s="82"/>
      <c r="B168" s="75"/>
      <c r="C168" s="76"/>
      <c r="D168" s="138"/>
      <c r="E168" s="139"/>
      <c r="F168" s="145"/>
      <c r="G168" s="141"/>
      <c r="H168" s="6"/>
      <c r="I168" s="6"/>
      <c r="J168" s="6"/>
    </row>
    <row r="169" spans="1:10" s="7" customFormat="1" x14ac:dyDescent="0.2">
      <c r="A169" s="82">
        <v>68</v>
      </c>
      <c r="B169" s="75"/>
      <c r="C169" s="76" t="s">
        <v>74</v>
      </c>
      <c r="D169" s="138"/>
      <c r="E169" s="139"/>
      <c r="F169" s="145"/>
      <c r="G169" s="141"/>
      <c r="H169" s="6"/>
      <c r="I169" s="6"/>
      <c r="J169" s="6"/>
    </row>
    <row r="170" spans="1:10" s="7" customFormat="1" x14ac:dyDescent="0.2">
      <c r="A170" s="82"/>
      <c r="B170" s="75"/>
      <c r="C170" s="76" t="s">
        <v>75</v>
      </c>
      <c r="D170" s="138" t="s">
        <v>6</v>
      </c>
      <c r="E170" s="139">
        <v>2</v>
      </c>
      <c r="F170" s="209"/>
      <c r="G170" s="141">
        <f>E170*F170</f>
        <v>0</v>
      </c>
      <c r="H170" s="6"/>
      <c r="I170" s="6"/>
      <c r="J170" s="6"/>
    </row>
    <row r="171" spans="1:10" s="7" customFormat="1" x14ac:dyDescent="0.2">
      <c r="A171" s="82"/>
      <c r="B171" s="75"/>
      <c r="C171" s="76" t="s">
        <v>76</v>
      </c>
      <c r="D171" s="138" t="s">
        <v>6</v>
      </c>
      <c r="E171" s="139">
        <v>2</v>
      </c>
      <c r="F171" s="209"/>
      <c r="G171" s="141">
        <f>E171*F171</f>
        <v>0</v>
      </c>
      <c r="H171" s="6"/>
      <c r="I171" s="6"/>
      <c r="J171" s="6"/>
    </row>
    <row r="172" spans="1:10" s="7" customFormat="1" x14ac:dyDescent="0.2">
      <c r="A172" s="82"/>
      <c r="B172" s="75"/>
      <c r="C172" s="76"/>
      <c r="D172" s="138"/>
      <c r="E172" s="139"/>
      <c r="F172" s="145"/>
      <c r="G172" s="146"/>
      <c r="H172" s="6"/>
      <c r="I172" s="6"/>
      <c r="J172" s="6"/>
    </row>
    <row r="173" spans="1:10" s="7" customFormat="1" x14ac:dyDescent="0.2">
      <c r="A173" s="82">
        <v>69</v>
      </c>
      <c r="B173" s="75"/>
      <c r="C173" s="76" t="s">
        <v>249</v>
      </c>
      <c r="D173" s="138" t="s">
        <v>6</v>
      </c>
      <c r="E173" s="139">
        <v>8</v>
      </c>
      <c r="F173" s="209"/>
      <c r="G173" s="141">
        <f>E173*F173</f>
        <v>0</v>
      </c>
      <c r="H173" s="6"/>
      <c r="I173" s="6"/>
      <c r="J173" s="6"/>
    </row>
    <row r="174" spans="1:10" s="7" customFormat="1" x14ac:dyDescent="0.2">
      <c r="A174" s="82"/>
      <c r="B174" s="75"/>
      <c r="C174" s="76"/>
      <c r="D174" s="138"/>
      <c r="E174" s="139"/>
      <c r="F174" s="145"/>
      <c r="G174" s="141"/>
      <c r="H174" s="6"/>
      <c r="I174" s="6"/>
      <c r="J174" s="6"/>
    </row>
    <row r="175" spans="1:10" s="7" customFormat="1" ht="60" x14ac:dyDescent="0.2">
      <c r="A175" s="82">
        <v>70</v>
      </c>
      <c r="B175" s="75"/>
      <c r="C175" s="76" t="s">
        <v>48</v>
      </c>
      <c r="D175" s="138"/>
      <c r="E175" s="139"/>
      <c r="F175" s="140"/>
      <c r="G175" s="141"/>
      <c r="H175" s="6"/>
      <c r="I175" s="6"/>
      <c r="J175" s="6"/>
    </row>
    <row r="176" spans="1:10" s="7" customFormat="1" x14ac:dyDescent="0.2">
      <c r="A176" s="82"/>
      <c r="B176" s="75"/>
      <c r="C176" s="76" t="s">
        <v>77</v>
      </c>
      <c r="D176" s="138" t="s">
        <v>23</v>
      </c>
      <c r="E176" s="139">
        <v>230</v>
      </c>
      <c r="F176" s="204"/>
      <c r="G176" s="141">
        <f t="shared" ref="G176:G180" si="3">E176*F176</f>
        <v>0</v>
      </c>
      <c r="H176" s="6"/>
      <c r="I176" s="6"/>
      <c r="J176" s="6"/>
    </row>
    <row r="177" spans="1:10" s="7" customFormat="1" x14ac:dyDescent="0.2">
      <c r="A177" s="82"/>
      <c r="B177" s="75"/>
      <c r="C177" s="76" t="s">
        <v>78</v>
      </c>
      <c r="D177" s="138" t="s">
        <v>23</v>
      </c>
      <c r="E177" s="139">
        <v>210</v>
      </c>
      <c r="F177" s="204"/>
      <c r="G177" s="141">
        <f t="shared" si="3"/>
        <v>0</v>
      </c>
      <c r="H177" s="6"/>
      <c r="I177" s="6"/>
      <c r="J177" s="6"/>
    </row>
    <row r="178" spans="1:10" s="7" customFormat="1" x14ac:dyDescent="0.2">
      <c r="A178" s="82"/>
      <c r="B178" s="75"/>
      <c r="C178" s="76" t="s">
        <v>79</v>
      </c>
      <c r="D178" s="138" t="s">
        <v>23</v>
      </c>
      <c r="E178" s="139">
        <v>25</v>
      </c>
      <c r="F178" s="204"/>
      <c r="G178" s="141">
        <f t="shared" si="3"/>
        <v>0</v>
      </c>
      <c r="H178" s="6"/>
      <c r="I178" s="6"/>
      <c r="J178" s="6"/>
    </row>
    <row r="179" spans="1:10" s="7" customFormat="1" x14ac:dyDescent="0.2">
      <c r="A179" s="82"/>
      <c r="B179" s="75"/>
      <c r="C179" s="76" t="s">
        <v>80</v>
      </c>
      <c r="D179" s="138" t="s">
        <v>23</v>
      </c>
      <c r="E179" s="139">
        <v>25</v>
      </c>
      <c r="F179" s="204"/>
      <c r="G179" s="141">
        <f t="shared" si="3"/>
        <v>0</v>
      </c>
      <c r="H179" s="6"/>
      <c r="I179" s="6"/>
      <c r="J179" s="6"/>
    </row>
    <row r="180" spans="1:10" s="7" customFormat="1" x14ac:dyDescent="0.2">
      <c r="A180" s="82"/>
      <c r="B180" s="75"/>
      <c r="C180" s="76" t="s">
        <v>81</v>
      </c>
      <c r="D180" s="138" t="s">
        <v>23</v>
      </c>
      <c r="E180" s="139">
        <v>25</v>
      </c>
      <c r="F180" s="204"/>
      <c r="G180" s="141">
        <f t="shared" si="3"/>
        <v>0</v>
      </c>
      <c r="H180" s="6"/>
      <c r="I180" s="6"/>
      <c r="J180" s="6"/>
    </row>
    <row r="181" spans="1:10" s="7" customFormat="1" x14ac:dyDescent="0.2">
      <c r="A181" s="82"/>
      <c r="B181" s="75"/>
      <c r="C181" s="76"/>
      <c r="D181" s="138"/>
      <c r="E181" s="139"/>
      <c r="F181" s="145"/>
      <c r="G181" s="141"/>
      <c r="H181" s="6"/>
      <c r="I181" s="6"/>
      <c r="J181" s="6"/>
    </row>
    <row r="182" spans="1:10" s="7" customFormat="1" ht="30" x14ac:dyDescent="0.2">
      <c r="A182" s="82">
        <v>71</v>
      </c>
      <c r="B182" s="75"/>
      <c r="C182" s="76" t="s">
        <v>24</v>
      </c>
      <c r="D182" s="138"/>
      <c r="E182" s="139"/>
      <c r="F182" s="145"/>
      <c r="G182" s="149"/>
      <c r="H182" s="6"/>
      <c r="I182" s="6"/>
      <c r="J182" s="6"/>
    </row>
    <row r="183" spans="1:10" s="7" customFormat="1" x14ac:dyDescent="0.2">
      <c r="A183" s="82"/>
      <c r="B183" s="75"/>
      <c r="C183" s="76" t="s">
        <v>25</v>
      </c>
      <c r="D183" s="138"/>
      <c r="E183" s="139"/>
      <c r="F183" s="145"/>
      <c r="G183" s="150"/>
      <c r="H183" s="6"/>
      <c r="I183" s="6"/>
      <c r="J183" s="6"/>
    </row>
    <row r="184" spans="1:10" x14ac:dyDescent="0.2">
      <c r="A184" s="88"/>
      <c r="B184" s="75"/>
      <c r="C184" s="76" t="s">
        <v>26</v>
      </c>
      <c r="D184" s="138"/>
      <c r="E184" s="139"/>
      <c r="F184" s="145"/>
      <c r="G184" s="150"/>
    </row>
    <row r="185" spans="1:10" s="7" customFormat="1" x14ac:dyDescent="0.2">
      <c r="A185" s="82"/>
      <c r="B185" s="75"/>
      <c r="C185" s="76" t="s">
        <v>82</v>
      </c>
      <c r="D185" s="138" t="s">
        <v>23</v>
      </c>
      <c r="E185" s="139">
        <v>85</v>
      </c>
      <c r="F185" s="204"/>
      <c r="G185" s="141">
        <f>E185*F185</f>
        <v>0</v>
      </c>
      <c r="H185" s="6"/>
      <c r="I185" s="6"/>
      <c r="J185" s="6"/>
    </row>
    <row r="186" spans="1:10" s="7" customFormat="1" x14ac:dyDescent="0.2">
      <c r="A186" s="82"/>
      <c r="B186" s="75"/>
      <c r="C186" s="76" t="s">
        <v>83</v>
      </c>
      <c r="D186" s="138" t="s">
        <v>23</v>
      </c>
      <c r="E186" s="139">
        <v>85</v>
      </c>
      <c r="F186" s="204"/>
      <c r="G186" s="141">
        <f>E186*F186</f>
        <v>0</v>
      </c>
      <c r="H186" s="6"/>
      <c r="I186" s="6"/>
      <c r="J186" s="6"/>
    </row>
    <row r="187" spans="1:10" s="7" customFormat="1" x14ac:dyDescent="0.2">
      <c r="A187" s="82"/>
      <c r="B187" s="75"/>
      <c r="C187" s="76" t="s">
        <v>84</v>
      </c>
      <c r="D187" s="138" t="s">
        <v>23</v>
      </c>
      <c r="E187" s="139">
        <v>50</v>
      </c>
      <c r="F187" s="204"/>
      <c r="G187" s="141">
        <f>E187*F187</f>
        <v>0</v>
      </c>
      <c r="H187" s="6"/>
      <c r="I187" s="6"/>
      <c r="J187" s="6"/>
    </row>
    <row r="188" spans="1:10" s="7" customFormat="1" x14ac:dyDescent="0.2">
      <c r="A188" s="82"/>
      <c r="B188" s="75"/>
      <c r="C188" s="76"/>
      <c r="D188" s="138"/>
      <c r="E188" s="139"/>
      <c r="F188" s="140"/>
      <c r="G188" s="141"/>
      <c r="H188" s="6"/>
      <c r="I188" s="6"/>
      <c r="J188" s="6"/>
    </row>
    <row r="189" spans="1:10" s="7" customFormat="1" ht="30" x14ac:dyDescent="0.2">
      <c r="A189" s="82">
        <v>72</v>
      </c>
      <c r="B189" s="75"/>
      <c r="C189" s="76" t="s">
        <v>131</v>
      </c>
      <c r="D189" s="138" t="s">
        <v>23</v>
      </c>
      <c r="E189" s="139">
        <v>250</v>
      </c>
      <c r="F189" s="204"/>
      <c r="G189" s="141">
        <f>E189*F189</f>
        <v>0</v>
      </c>
      <c r="H189" s="6"/>
      <c r="I189" s="6"/>
      <c r="J189" s="6"/>
    </row>
    <row r="190" spans="1:10" s="7" customFormat="1" x14ac:dyDescent="0.2">
      <c r="A190" s="82"/>
      <c r="B190" s="75"/>
      <c r="C190" s="76"/>
      <c r="D190" s="143"/>
      <c r="E190" s="143"/>
      <c r="F190" s="151"/>
      <c r="G190" s="144"/>
      <c r="H190" s="6"/>
      <c r="I190" s="6"/>
      <c r="J190" s="6"/>
    </row>
    <row r="191" spans="1:10" s="7" customFormat="1" ht="30" x14ac:dyDescent="0.2">
      <c r="A191" s="82">
        <v>73</v>
      </c>
      <c r="B191" s="75"/>
      <c r="C191" s="76" t="s">
        <v>49</v>
      </c>
      <c r="D191" s="138" t="s">
        <v>6</v>
      </c>
      <c r="E191" s="139">
        <v>6</v>
      </c>
      <c r="F191" s="204"/>
      <c r="G191" s="141">
        <f>E191*F191</f>
        <v>0</v>
      </c>
      <c r="H191" s="6"/>
      <c r="I191" s="6"/>
      <c r="J191" s="6"/>
    </row>
    <row r="192" spans="1:10" s="7" customFormat="1" x14ac:dyDescent="0.2">
      <c r="A192" s="82"/>
      <c r="B192" s="75"/>
      <c r="C192" s="85"/>
      <c r="D192" s="138"/>
      <c r="E192" s="139"/>
      <c r="F192" s="151"/>
      <c r="G192" s="141"/>
      <c r="H192" s="6"/>
      <c r="I192" s="6"/>
      <c r="J192" s="6"/>
    </row>
    <row r="193" spans="1:10" s="7" customFormat="1" x14ac:dyDescent="0.2">
      <c r="A193" s="82">
        <v>74</v>
      </c>
      <c r="B193" s="75"/>
      <c r="C193" s="76" t="s">
        <v>29</v>
      </c>
      <c r="D193" s="138" t="s">
        <v>23</v>
      </c>
      <c r="E193" s="139">
        <v>25</v>
      </c>
      <c r="F193" s="204"/>
      <c r="G193" s="141">
        <f t="shared" ref="G193:G198" si="4">E193*F193</f>
        <v>0</v>
      </c>
      <c r="H193" s="6"/>
      <c r="I193" s="6"/>
      <c r="J193" s="6"/>
    </row>
    <row r="194" spans="1:10" s="7" customFormat="1" x14ac:dyDescent="0.2">
      <c r="A194" s="82"/>
      <c r="B194" s="75"/>
      <c r="C194" s="76"/>
      <c r="D194" s="138"/>
      <c r="E194" s="139"/>
      <c r="F194" s="140"/>
      <c r="G194" s="141"/>
      <c r="H194" s="6"/>
      <c r="I194" s="6"/>
      <c r="J194" s="6"/>
    </row>
    <row r="195" spans="1:10" s="7" customFormat="1" x14ac:dyDescent="0.2">
      <c r="A195" s="82">
        <v>75</v>
      </c>
      <c r="B195" s="75"/>
      <c r="C195" s="76" t="s">
        <v>30</v>
      </c>
      <c r="D195" s="138"/>
      <c r="E195" s="139"/>
      <c r="F195" s="140"/>
      <c r="G195" s="141"/>
      <c r="H195" s="6"/>
      <c r="I195" s="6"/>
      <c r="J195" s="6"/>
    </row>
    <row r="196" spans="1:10" s="7" customFormat="1" x14ac:dyDescent="0.2">
      <c r="A196" s="82"/>
      <c r="B196" s="75"/>
      <c r="C196" s="76" t="s">
        <v>85</v>
      </c>
      <c r="D196" s="138" t="s">
        <v>23</v>
      </c>
      <c r="E196" s="139">
        <v>40</v>
      </c>
      <c r="F196" s="204"/>
      <c r="G196" s="141">
        <f t="shared" si="4"/>
        <v>0</v>
      </c>
      <c r="H196" s="6"/>
      <c r="I196" s="6"/>
      <c r="J196" s="6"/>
    </row>
    <row r="197" spans="1:10" s="7" customFormat="1" x14ac:dyDescent="0.2">
      <c r="A197" s="82"/>
      <c r="B197" s="75"/>
      <c r="C197" s="76" t="s">
        <v>86</v>
      </c>
      <c r="D197" s="138" t="s">
        <v>23</v>
      </c>
      <c r="E197" s="139">
        <v>40</v>
      </c>
      <c r="F197" s="204"/>
      <c r="G197" s="141">
        <f t="shared" si="4"/>
        <v>0</v>
      </c>
      <c r="H197" s="6"/>
      <c r="I197" s="6"/>
      <c r="J197" s="6"/>
    </row>
    <row r="198" spans="1:10" s="7" customFormat="1" x14ac:dyDescent="0.2">
      <c r="A198" s="82"/>
      <c r="B198" s="75"/>
      <c r="C198" s="76" t="s">
        <v>87</v>
      </c>
      <c r="D198" s="138" t="s">
        <v>23</v>
      </c>
      <c r="E198" s="139">
        <v>25</v>
      </c>
      <c r="F198" s="204"/>
      <c r="G198" s="141">
        <f t="shared" si="4"/>
        <v>0</v>
      </c>
      <c r="H198" s="6"/>
      <c r="I198" s="6"/>
      <c r="J198" s="6"/>
    </row>
    <row r="199" spans="1:10" s="7" customFormat="1" x14ac:dyDescent="0.2">
      <c r="A199" s="82"/>
      <c r="B199" s="75"/>
      <c r="C199" s="76"/>
      <c r="D199" s="138"/>
      <c r="E199" s="139"/>
      <c r="F199" s="140"/>
      <c r="G199" s="141"/>
      <c r="H199" s="6"/>
      <c r="I199" s="6"/>
      <c r="J199" s="6"/>
    </row>
    <row r="200" spans="1:10" s="7" customFormat="1" x14ac:dyDescent="0.2">
      <c r="A200" s="82">
        <v>76</v>
      </c>
      <c r="B200" s="75"/>
      <c r="C200" s="76" t="s">
        <v>35</v>
      </c>
      <c r="D200" s="138" t="s">
        <v>23</v>
      </c>
      <c r="E200" s="139">
        <v>75</v>
      </c>
      <c r="F200" s="204"/>
      <c r="G200" s="141">
        <f>E200*F200</f>
        <v>0</v>
      </c>
      <c r="H200" s="6"/>
      <c r="I200" s="6"/>
      <c r="J200" s="6"/>
    </row>
    <row r="201" spans="1:10" s="7" customFormat="1" x14ac:dyDescent="0.2">
      <c r="A201" s="82"/>
      <c r="B201" s="75"/>
      <c r="C201" s="76"/>
      <c r="D201" s="138"/>
      <c r="E201" s="139"/>
      <c r="F201" s="140"/>
      <c r="G201" s="141"/>
      <c r="H201" s="6"/>
      <c r="I201" s="6"/>
      <c r="J201" s="6"/>
    </row>
    <row r="202" spans="1:10" s="7" customFormat="1" x14ac:dyDescent="0.2">
      <c r="A202" s="82">
        <v>77</v>
      </c>
      <c r="B202" s="75"/>
      <c r="C202" s="76" t="s">
        <v>36</v>
      </c>
      <c r="D202" s="138" t="s">
        <v>23</v>
      </c>
      <c r="E202" s="139">
        <v>75</v>
      </c>
      <c r="F202" s="204"/>
      <c r="G202" s="141">
        <f>E202*F202</f>
        <v>0</v>
      </c>
      <c r="H202" s="6"/>
      <c r="I202" s="6"/>
      <c r="J202" s="6"/>
    </row>
    <row r="203" spans="1:10" s="7" customFormat="1" x14ac:dyDescent="0.2">
      <c r="A203" s="82"/>
      <c r="B203" s="75"/>
      <c r="C203" s="76"/>
      <c r="D203" s="138"/>
      <c r="E203" s="139"/>
      <c r="F203" s="140"/>
      <c r="G203" s="141"/>
      <c r="H203" s="6"/>
      <c r="I203" s="6"/>
      <c r="J203" s="6"/>
    </row>
    <row r="204" spans="1:10" s="7" customFormat="1" x14ac:dyDescent="0.2">
      <c r="A204" s="82">
        <v>78</v>
      </c>
      <c r="B204" s="75"/>
      <c r="C204" s="76" t="s">
        <v>37</v>
      </c>
      <c r="D204" s="138" t="s">
        <v>23</v>
      </c>
      <c r="E204" s="139">
        <v>40</v>
      </c>
      <c r="F204" s="204"/>
      <c r="G204" s="141">
        <f>E204*F204</f>
        <v>0</v>
      </c>
      <c r="H204" s="6"/>
      <c r="I204" s="6"/>
      <c r="J204" s="6"/>
    </row>
    <row r="205" spans="1:10" s="7" customFormat="1" x14ac:dyDescent="0.2">
      <c r="A205" s="82"/>
      <c r="B205" s="75"/>
      <c r="C205" s="76"/>
      <c r="D205" s="138"/>
      <c r="E205" s="139"/>
      <c r="F205" s="140"/>
      <c r="G205" s="141"/>
      <c r="H205" s="6"/>
      <c r="I205" s="6"/>
      <c r="J205" s="6"/>
    </row>
    <row r="206" spans="1:10" s="7" customFormat="1" x14ac:dyDescent="0.2">
      <c r="A206" s="82">
        <v>79</v>
      </c>
      <c r="B206" s="75"/>
      <c r="C206" s="76" t="s">
        <v>38</v>
      </c>
      <c r="D206" s="138" t="s">
        <v>23</v>
      </c>
      <c r="E206" s="139">
        <v>40</v>
      </c>
      <c r="F206" s="204"/>
      <c r="G206" s="141">
        <f>E206*F206</f>
        <v>0</v>
      </c>
      <c r="H206" s="6"/>
      <c r="I206" s="6"/>
      <c r="J206" s="6"/>
    </row>
    <row r="207" spans="1:10" s="7" customFormat="1" x14ac:dyDescent="0.2">
      <c r="A207" s="82"/>
      <c r="B207" s="75"/>
      <c r="C207" s="85"/>
      <c r="D207" s="138"/>
      <c r="E207" s="139"/>
      <c r="F207" s="140"/>
      <c r="G207" s="141"/>
      <c r="H207" s="6"/>
      <c r="I207" s="6"/>
      <c r="J207" s="6"/>
    </row>
    <row r="208" spans="1:10" s="7" customFormat="1" x14ac:dyDescent="0.2">
      <c r="A208" s="82">
        <v>80</v>
      </c>
      <c r="B208" s="75"/>
      <c r="C208" s="76" t="s">
        <v>27</v>
      </c>
      <c r="D208" s="138"/>
      <c r="E208" s="139"/>
      <c r="F208" s="140"/>
      <c r="G208" s="141"/>
      <c r="H208" s="6"/>
      <c r="I208" s="6"/>
      <c r="J208" s="6"/>
    </row>
    <row r="209" spans="1:10" s="7" customFormat="1" x14ac:dyDescent="0.2">
      <c r="A209" s="82"/>
      <c r="B209" s="75"/>
      <c r="C209" s="76" t="s">
        <v>28</v>
      </c>
      <c r="D209" s="138"/>
      <c r="E209" s="139"/>
      <c r="F209" s="140"/>
      <c r="G209" s="141"/>
      <c r="H209" s="6"/>
      <c r="I209" s="6"/>
      <c r="J209" s="6"/>
    </row>
    <row r="210" spans="1:10" s="7" customFormat="1" x14ac:dyDescent="0.2">
      <c r="A210" s="82"/>
      <c r="B210" s="75"/>
      <c r="C210" s="76" t="s">
        <v>88</v>
      </c>
      <c r="D210" s="138" t="s">
        <v>6</v>
      </c>
      <c r="E210" s="139">
        <v>15</v>
      </c>
      <c r="F210" s="204"/>
      <c r="G210" s="141">
        <f>E210*F210</f>
        <v>0</v>
      </c>
      <c r="H210" s="6"/>
      <c r="I210" s="6"/>
      <c r="J210" s="6"/>
    </row>
    <row r="211" spans="1:10" s="7" customFormat="1" x14ac:dyDescent="0.2">
      <c r="A211" s="82"/>
      <c r="B211" s="75"/>
      <c r="C211" s="76" t="s">
        <v>89</v>
      </c>
      <c r="D211" s="138" t="s">
        <v>6</v>
      </c>
      <c r="E211" s="139">
        <v>10</v>
      </c>
      <c r="F211" s="204"/>
      <c r="G211" s="141">
        <f>E211*F211</f>
        <v>0</v>
      </c>
      <c r="H211" s="6"/>
      <c r="I211" s="6"/>
      <c r="J211" s="6"/>
    </row>
    <row r="212" spans="1:10" s="7" customFormat="1" x14ac:dyDescent="0.2">
      <c r="A212" s="82"/>
      <c r="B212" s="75"/>
      <c r="C212" s="76"/>
      <c r="D212" s="138"/>
      <c r="E212" s="139"/>
      <c r="F212" s="140"/>
      <c r="G212" s="141"/>
      <c r="H212" s="6"/>
      <c r="I212" s="6"/>
      <c r="J212" s="6"/>
    </row>
    <row r="213" spans="1:10" s="7" customFormat="1" x14ac:dyDescent="0.2">
      <c r="A213" s="82">
        <v>81</v>
      </c>
      <c r="B213" s="75"/>
      <c r="C213" s="76" t="s">
        <v>189</v>
      </c>
      <c r="D213" s="143"/>
      <c r="E213" s="143"/>
      <c r="F213" s="140"/>
      <c r="G213" s="141"/>
      <c r="H213" s="6"/>
      <c r="I213" s="6"/>
      <c r="J213" s="6"/>
    </row>
    <row r="214" spans="1:10" s="7" customFormat="1" x14ac:dyDescent="0.2">
      <c r="A214" s="82"/>
      <c r="B214" s="75"/>
      <c r="C214" s="76" t="s">
        <v>191</v>
      </c>
      <c r="D214" s="138"/>
      <c r="E214" s="139"/>
      <c r="F214" s="140"/>
      <c r="G214" s="141"/>
      <c r="H214" s="6"/>
      <c r="I214" s="6"/>
      <c r="J214" s="6"/>
    </row>
    <row r="215" spans="1:10" s="7" customFormat="1" x14ac:dyDescent="0.2">
      <c r="A215" s="82"/>
      <c r="B215" s="75"/>
      <c r="C215" s="76" t="s">
        <v>192</v>
      </c>
      <c r="D215" s="138"/>
      <c r="E215" s="139"/>
      <c r="F215" s="140"/>
      <c r="G215" s="141"/>
      <c r="H215" s="6"/>
      <c r="I215" s="6"/>
      <c r="J215" s="6"/>
    </row>
    <row r="216" spans="1:10" s="7" customFormat="1" x14ac:dyDescent="0.2">
      <c r="A216" s="82"/>
      <c r="B216" s="75"/>
      <c r="C216" s="76" t="s">
        <v>193</v>
      </c>
      <c r="D216" s="143"/>
      <c r="E216" s="143"/>
      <c r="F216" s="152"/>
      <c r="G216" s="142"/>
      <c r="H216" s="6"/>
      <c r="I216" s="6"/>
      <c r="J216" s="6"/>
    </row>
    <row r="217" spans="1:10" s="7" customFormat="1" x14ac:dyDescent="0.2">
      <c r="A217" s="82"/>
      <c r="B217" s="75"/>
      <c r="C217" s="76" t="s">
        <v>194</v>
      </c>
      <c r="D217" s="143"/>
      <c r="E217" s="143"/>
      <c r="F217" s="152"/>
      <c r="G217" s="142"/>
      <c r="H217" s="6"/>
      <c r="I217" s="6"/>
      <c r="J217" s="6"/>
    </row>
    <row r="218" spans="1:10" s="7" customFormat="1" ht="30" x14ac:dyDescent="0.2">
      <c r="A218" s="82"/>
      <c r="B218" s="75"/>
      <c r="C218" s="76" t="s">
        <v>211</v>
      </c>
      <c r="D218" s="143"/>
      <c r="E218" s="143"/>
      <c r="F218" s="152"/>
      <c r="G218" s="142"/>
      <c r="H218" s="6"/>
      <c r="I218" s="6"/>
      <c r="J218" s="6"/>
    </row>
    <row r="219" spans="1:10" s="7" customFormat="1" x14ac:dyDescent="0.2">
      <c r="A219" s="82"/>
      <c r="B219" s="75"/>
      <c r="C219" s="76" t="s">
        <v>190</v>
      </c>
      <c r="D219" s="138" t="s">
        <v>144</v>
      </c>
      <c r="E219" s="139">
        <v>8</v>
      </c>
      <c r="F219" s="204"/>
      <c r="G219" s="141">
        <f>E219*F219</f>
        <v>0</v>
      </c>
      <c r="H219" s="6"/>
      <c r="I219" s="6"/>
      <c r="J219" s="6"/>
    </row>
    <row r="220" spans="1:10" s="7" customFormat="1" x14ac:dyDescent="0.2">
      <c r="A220" s="82"/>
      <c r="B220" s="75"/>
      <c r="C220" s="76"/>
      <c r="D220" s="138"/>
      <c r="E220" s="139"/>
      <c r="F220" s="140"/>
      <c r="G220" s="141"/>
      <c r="H220" s="6"/>
      <c r="I220" s="6"/>
      <c r="J220" s="6"/>
    </row>
    <row r="221" spans="1:10" s="7" customFormat="1" x14ac:dyDescent="0.2">
      <c r="A221" s="82">
        <v>82</v>
      </c>
      <c r="B221" s="75"/>
      <c r="C221" s="76" t="s">
        <v>262</v>
      </c>
      <c r="D221" s="138" t="s">
        <v>134</v>
      </c>
      <c r="E221" s="139">
        <v>20</v>
      </c>
      <c r="F221" s="204"/>
      <c r="G221" s="141">
        <f>E221*F221</f>
        <v>0</v>
      </c>
      <c r="H221" s="6"/>
      <c r="I221" s="6"/>
      <c r="J221" s="6"/>
    </row>
    <row r="222" spans="1:10" s="7" customFormat="1" x14ac:dyDescent="0.2">
      <c r="A222" s="82"/>
      <c r="B222" s="75"/>
      <c r="C222" s="76"/>
      <c r="D222" s="138"/>
      <c r="E222" s="139"/>
      <c r="F222" s="140"/>
      <c r="G222" s="141"/>
      <c r="H222" s="6"/>
      <c r="I222" s="6"/>
      <c r="J222" s="6"/>
    </row>
    <row r="223" spans="1:10" s="7" customFormat="1" x14ac:dyDescent="0.2">
      <c r="A223" s="82">
        <v>83</v>
      </c>
      <c r="B223" s="75"/>
      <c r="C223" s="76" t="s">
        <v>237</v>
      </c>
      <c r="D223" s="138" t="s">
        <v>7</v>
      </c>
      <c r="E223" s="139">
        <v>5</v>
      </c>
      <c r="F223" s="204"/>
      <c r="G223" s="141">
        <f>E223*F223</f>
        <v>0</v>
      </c>
      <c r="H223" s="6"/>
      <c r="I223" s="6"/>
      <c r="J223" s="6"/>
    </row>
    <row r="224" spans="1:10" s="7" customFormat="1" x14ac:dyDescent="0.2">
      <c r="A224" s="82"/>
      <c r="B224" s="75"/>
      <c r="C224" s="76"/>
      <c r="D224" s="138"/>
      <c r="E224" s="139"/>
      <c r="F224" s="140"/>
      <c r="G224" s="141"/>
      <c r="H224" s="6"/>
      <c r="I224" s="6"/>
      <c r="J224" s="6"/>
    </row>
    <row r="225" spans="1:10" s="7" customFormat="1" x14ac:dyDescent="0.2">
      <c r="A225" s="82">
        <v>84</v>
      </c>
      <c r="B225" s="75"/>
      <c r="C225" s="76" t="s">
        <v>238</v>
      </c>
      <c r="D225" s="138" t="s">
        <v>7</v>
      </c>
      <c r="E225" s="139">
        <v>5</v>
      </c>
      <c r="F225" s="204"/>
      <c r="G225" s="141">
        <f>E225*F225</f>
        <v>0</v>
      </c>
      <c r="H225" s="6"/>
      <c r="I225" s="6"/>
      <c r="J225" s="6"/>
    </row>
    <row r="226" spans="1:10" s="7" customFormat="1" x14ac:dyDescent="0.2">
      <c r="A226" s="82"/>
      <c r="B226" s="75"/>
      <c r="C226" s="76"/>
      <c r="D226" s="138"/>
      <c r="E226" s="139"/>
      <c r="F226" s="140"/>
      <c r="G226" s="141"/>
      <c r="H226" s="6"/>
      <c r="I226" s="6"/>
      <c r="J226" s="6"/>
    </row>
    <row r="227" spans="1:10" s="7" customFormat="1" ht="30" x14ac:dyDescent="0.2">
      <c r="A227" s="82">
        <v>85</v>
      </c>
      <c r="B227" s="75"/>
      <c r="C227" s="76" t="s">
        <v>239</v>
      </c>
      <c r="D227" s="138" t="s">
        <v>7</v>
      </c>
      <c r="E227" s="139">
        <v>1</v>
      </c>
      <c r="F227" s="204"/>
      <c r="G227" s="141">
        <f>E227*F227</f>
        <v>0</v>
      </c>
      <c r="H227" s="6"/>
      <c r="I227" s="6"/>
      <c r="J227" s="6"/>
    </row>
    <row r="228" spans="1:10" s="7" customFormat="1" x14ac:dyDescent="0.2">
      <c r="A228" s="82"/>
      <c r="B228" s="75"/>
      <c r="C228" s="76"/>
      <c r="D228" s="138"/>
      <c r="E228" s="139"/>
      <c r="F228" s="140"/>
      <c r="G228" s="141"/>
      <c r="H228" s="6"/>
      <c r="I228" s="6"/>
      <c r="J228" s="6"/>
    </row>
    <row r="229" spans="1:10" s="7" customFormat="1" x14ac:dyDescent="0.2">
      <c r="A229" s="82">
        <v>86</v>
      </c>
      <c r="B229" s="75"/>
      <c r="C229" s="76" t="s">
        <v>240</v>
      </c>
      <c r="D229" s="138" t="s">
        <v>7</v>
      </c>
      <c r="E229" s="139">
        <v>1</v>
      </c>
      <c r="F229" s="204"/>
      <c r="G229" s="141">
        <f>E229*F229</f>
        <v>0</v>
      </c>
      <c r="H229" s="6"/>
      <c r="I229" s="6"/>
      <c r="J229" s="6"/>
    </row>
    <row r="230" spans="1:10" s="7" customFormat="1" x14ac:dyDescent="0.2">
      <c r="A230" s="82"/>
      <c r="B230" s="75"/>
      <c r="C230" s="76"/>
      <c r="D230" s="138"/>
      <c r="E230" s="139"/>
      <c r="F230" s="140"/>
      <c r="G230" s="141"/>
      <c r="H230" s="6"/>
      <c r="I230" s="6"/>
      <c r="J230" s="6"/>
    </row>
    <row r="231" spans="1:10" s="42" customFormat="1" ht="45" x14ac:dyDescent="0.2">
      <c r="A231" s="82">
        <v>87</v>
      </c>
      <c r="B231" s="89"/>
      <c r="C231" s="90" t="s">
        <v>214</v>
      </c>
      <c r="D231" s="147" t="s">
        <v>7</v>
      </c>
      <c r="E231" s="148">
        <v>1</v>
      </c>
      <c r="F231" s="208"/>
      <c r="G231" s="153">
        <f>E231*F231</f>
        <v>0</v>
      </c>
      <c r="H231" s="41"/>
      <c r="I231" s="41"/>
      <c r="J231" s="41"/>
    </row>
    <row r="232" spans="1:10" s="42" customFormat="1" x14ac:dyDescent="0.2">
      <c r="A232" s="82"/>
      <c r="B232" s="89"/>
      <c r="C232" s="90"/>
      <c r="D232" s="147"/>
      <c r="E232" s="148"/>
      <c r="F232" s="129"/>
      <c r="G232" s="153"/>
      <c r="H232" s="41"/>
      <c r="I232" s="41"/>
      <c r="J232" s="41"/>
    </row>
    <row r="233" spans="1:10" s="42" customFormat="1" ht="30" x14ac:dyDescent="0.2">
      <c r="A233" s="82">
        <v>88</v>
      </c>
      <c r="B233" s="89"/>
      <c r="C233" s="90" t="s">
        <v>217</v>
      </c>
      <c r="D233" s="147" t="s">
        <v>23</v>
      </c>
      <c r="E233" s="148">
        <v>25</v>
      </c>
      <c r="F233" s="208"/>
      <c r="G233" s="153">
        <f>E233*F233</f>
        <v>0</v>
      </c>
      <c r="H233" s="41"/>
      <c r="I233" s="41"/>
      <c r="J233" s="41"/>
    </row>
    <row r="234" spans="1:10" s="42" customFormat="1" x14ac:dyDescent="0.2">
      <c r="A234" s="82"/>
      <c r="B234" s="89"/>
      <c r="C234" s="90"/>
      <c r="D234" s="147"/>
      <c r="E234" s="148"/>
      <c r="F234" s="129"/>
      <c r="G234" s="153"/>
      <c r="H234" s="41"/>
      <c r="I234" s="41"/>
      <c r="J234" s="41"/>
    </row>
    <row r="235" spans="1:10" s="7" customFormat="1" x14ac:dyDescent="0.2">
      <c r="A235" s="82">
        <v>89</v>
      </c>
      <c r="B235" s="75"/>
      <c r="C235" s="90" t="s">
        <v>160</v>
      </c>
      <c r="D235" s="147"/>
      <c r="E235" s="148"/>
      <c r="F235" s="129"/>
      <c r="G235" s="153"/>
      <c r="H235" s="6"/>
      <c r="I235" s="6"/>
      <c r="J235" s="6"/>
    </row>
    <row r="236" spans="1:10" s="7" customFormat="1" x14ac:dyDescent="0.2">
      <c r="A236" s="82"/>
      <c r="B236" s="75"/>
      <c r="C236" s="76" t="s">
        <v>372</v>
      </c>
      <c r="D236" s="138" t="s">
        <v>6</v>
      </c>
      <c r="E236" s="139">
        <v>1</v>
      </c>
      <c r="F236" s="204"/>
      <c r="G236" s="141">
        <f t="shared" ref="G236:G245" si="5">E236*F236</f>
        <v>0</v>
      </c>
      <c r="H236" s="6"/>
      <c r="I236" s="6"/>
      <c r="J236" s="6"/>
    </row>
    <row r="237" spans="1:10" s="7" customFormat="1" x14ac:dyDescent="0.2">
      <c r="A237" s="82"/>
      <c r="B237" s="75"/>
      <c r="C237" s="76" t="s">
        <v>373</v>
      </c>
      <c r="D237" s="138" t="s">
        <v>6</v>
      </c>
      <c r="E237" s="139">
        <v>1</v>
      </c>
      <c r="F237" s="204"/>
      <c r="G237" s="141">
        <f t="shared" si="5"/>
        <v>0</v>
      </c>
      <c r="H237" s="6"/>
      <c r="I237" s="6"/>
      <c r="J237" s="6"/>
    </row>
    <row r="238" spans="1:10" s="7" customFormat="1" x14ac:dyDescent="0.2">
      <c r="A238" s="82"/>
      <c r="B238" s="75"/>
      <c r="C238" s="76" t="s">
        <v>374</v>
      </c>
      <c r="D238" s="138" t="s">
        <v>6</v>
      </c>
      <c r="E238" s="139">
        <v>1</v>
      </c>
      <c r="F238" s="204"/>
      <c r="G238" s="141">
        <f t="shared" si="5"/>
        <v>0</v>
      </c>
      <c r="H238" s="6"/>
      <c r="I238" s="6"/>
      <c r="J238" s="6"/>
    </row>
    <row r="239" spans="1:10" s="7" customFormat="1" x14ac:dyDescent="0.2">
      <c r="A239" s="82"/>
      <c r="B239" s="75"/>
      <c r="C239" s="76" t="s">
        <v>375</v>
      </c>
      <c r="D239" s="138" t="s">
        <v>6</v>
      </c>
      <c r="E239" s="139">
        <v>1</v>
      </c>
      <c r="F239" s="204"/>
      <c r="G239" s="141">
        <f t="shared" si="5"/>
        <v>0</v>
      </c>
      <c r="H239" s="6"/>
      <c r="I239" s="6"/>
      <c r="J239" s="6"/>
    </row>
    <row r="240" spans="1:10" s="7" customFormat="1" x14ac:dyDescent="0.2">
      <c r="A240" s="82"/>
      <c r="B240" s="75"/>
      <c r="C240" s="76" t="s">
        <v>376</v>
      </c>
      <c r="D240" s="138" t="s">
        <v>6</v>
      </c>
      <c r="E240" s="139">
        <v>1</v>
      </c>
      <c r="F240" s="204"/>
      <c r="G240" s="141">
        <f t="shared" si="5"/>
        <v>0</v>
      </c>
      <c r="H240" s="6"/>
      <c r="I240" s="6"/>
      <c r="J240" s="6"/>
    </row>
    <row r="241" spans="1:10" s="7" customFormat="1" x14ac:dyDescent="0.2">
      <c r="A241" s="82"/>
      <c r="B241" s="75"/>
      <c r="C241" s="76" t="s">
        <v>377</v>
      </c>
      <c r="D241" s="138" t="s">
        <v>6</v>
      </c>
      <c r="E241" s="139">
        <v>1</v>
      </c>
      <c r="F241" s="204"/>
      <c r="G241" s="141">
        <f t="shared" si="5"/>
        <v>0</v>
      </c>
      <c r="H241" s="6"/>
      <c r="I241" s="6"/>
      <c r="J241" s="6"/>
    </row>
    <row r="242" spans="1:10" s="7" customFormat="1" x14ac:dyDescent="0.2">
      <c r="A242" s="82"/>
      <c r="B242" s="75"/>
      <c r="C242" s="76" t="s">
        <v>378</v>
      </c>
      <c r="D242" s="138" t="s">
        <v>6</v>
      </c>
      <c r="E242" s="139">
        <v>1</v>
      </c>
      <c r="F242" s="204"/>
      <c r="G242" s="141">
        <f t="shared" si="5"/>
        <v>0</v>
      </c>
      <c r="H242" s="6"/>
      <c r="I242" s="6"/>
      <c r="J242" s="6"/>
    </row>
    <row r="243" spans="1:10" s="7" customFormat="1" x14ac:dyDescent="0.2">
      <c r="A243" s="82"/>
      <c r="B243" s="75"/>
      <c r="C243" s="76" t="s">
        <v>379</v>
      </c>
      <c r="D243" s="138" t="s">
        <v>6</v>
      </c>
      <c r="E243" s="139">
        <v>1</v>
      </c>
      <c r="F243" s="204"/>
      <c r="G243" s="141">
        <f t="shared" si="5"/>
        <v>0</v>
      </c>
      <c r="H243" s="6"/>
      <c r="I243" s="6"/>
      <c r="J243" s="6"/>
    </row>
    <row r="244" spans="1:10" s="7" customFormat="1" x14ac:dyDescent="0.2">
      <c r="A244" s="82"/>
      <c r="B244" s="75"/>
      <c r="C244" s="76"/>
      <c r="D244" s="138"/>
      <c r="E244" s="139"/>
      <c r="F244" s="140"/>
      <c r="G244" s="141"/>
      <c r="H244" s="6"/>
      <c r="I244" s="6"/>
      <c r="J244" s="6"/>
    </row>
    <row r="245" spans="1:10" s="7" customFormat="1" x14ac:dyDescent="0.2">
      <c r="A245" s="82">
        <v>90</v>
      </c>
      <c r="B245" s="75"/>
      <c r="C245" s="76" t="s">
        <v>102</v>
      </c>
      <c r="D245" s="138" t="s">
        <v>6</v>
      </c>
      <c r="E245" s="139">
        <v>2</v>
      </c>
      <c r="F245" s="204"/>
      <c r="G245" s="141">
        <f t="shared" si="5"/>
        <v>0</v>
      </c>
      <c r="H245" s="6"/>
      <c r="I245" s="6"/>
      <c r="J245" s="6"/>
    </row>
    <row r="246" spans="1:10" s="7" customFormat="1" x14ac:dyDescent="0.2">
      <c r="A246" s="82"/>
      <c r="B246" s="75"/>
      <c r="C246" s="76"/>
      <c r="D246" s="138"/>
      <c r="E246" s="139"/>
      <c r="F246" s="140"/>
      <c r="G246" s="141"/>
      <c r="H246" s="6"/>
      <c r="I246" s="6"/>
      <c r="J246" s="6"/>
    </row>
    <row r="247" spans="1:10" s="7" customFormat="1" x14ac:dyDescent="0.2">
      <c r="A247" s="82">
        <v>91</v>
      </c>
      <c r="B247" s="75"/>
      <c r="C247" s="76" t="s">
        <v>189</v>
      </c>
      <c r="D247" s="143"/>
      <c r="E247" s="143"/>
      <c r="F247" s="140"/>
      <c r="G247" s="141"/>
      <c r="H247" s="6"/>
      <c r="I247" s="6"/>
      <c r="J247" s="6"/>
    </row>
    <row r="248" spans="1:10" s="7" customFormat="1" x14ac:dyDescent="0.2">
      <c r="A248" s="82"/>
      <c r="B248" s="75"/>
      <c r="C248" s="76" t="s">
        <v>191</v>
      </c>
      <c r="D248" s="138"/>
      <c r="E248" s="139"/>
      <c r="F248" s="140"/>
      <c r="G248" s="141"/>
      <c r="H248" s="6"/>
      <c r="I248" s="6"/>
      <c r="J248" s="6"/>
    </row>
    <row r="249" spans="1:10" s="7" customFormat="1" x14ac:dyDescent="0.2">
      <c r="A249" s="82"/>
      <c r="B249" s="75"/>
      <c r="C249" s="76" t="s">
        <v>192</v>
      </c>
      <c r="D249" s="138"/>
      <c r="E249" s="139"/>
      <c r="F249" s="140"/>
      <c r="G249" s="141"/>
      <c r="H249" s="6"/>
      <c r="I249" s="6"/>
      <c r="J249" s="6"/>
    </row>
    <row r="250" spans="1:10" s="7" customFormat="1" x14ac:dyDescent="0.2">
      <c r="A250" s="82"/>
      <c r="B250" s="75"/>
      <c r="C250" s="76" t="s">
        <v>193</v>
      </c>
      <c r="D250" s="143"/>
      <c r="E250" s="143"/>
      <c r="F250" s="152"/>
      <c r="G250" s="142"/>
      <c r="H250" s="6"/>
      <c r="I250" s="6"/>
      <c r="J250" s="6"/>
    </row>
    <row r="251" spans="1:10" s="7" customFormat="1" x14ac:dyDescent="0.2">
      <c r="A251" s="82"/>
      <c r="B251" s="75"/>
      <c r="C251" s="76" t="s">
        <v>369</v>
      </c>
      <c r="D251" s="143"/>
      <c r="E251" s="143"/>
      <c r="F251" s="152"/>
      <c r="G251" s="142"/>
      <c r="H251" s="6"/>
      <c r="I251" s="6"/>
      <c r="J251" s="6"/>
    </row>
    <row r="252" spans="1:10" s="7" customFormat="1" x14ac:dyDescent="0.2">
      <c r="A252" s="82"/>
      <c r="B252" s="75"/>
      <c r="C252" s="76" t="s">
        <v>194</v>
      </c>
      <c r="D252" s="143"/>
      <c r="E252" s="143"/>
      <c r="F252" s="152"/>
      <c r="G252" s="142"/>
      <c r="H252" s="6"/>
      <c r="I252" s="6"/>
      <c r="J252" s="6"/>
    </row>
    <row r="253" spans="1:10" s="7" customFormat="1" ht="30" x14ac:dyDescent="0.2">
      <c r="A253" s="82"/>
      <c r="B253" s="75"/>
      <c r="C253" s="76" t="s">
        <v>211</v>
      </c>
      <c r="D253" s="143"/>
      <c r="E253" s="143"/>
      <c r="F253" s="152"/>
      <c r="G253" s="142"/>
      <c r="H253" s="6"/>
      <c r="I253" s="6"/>
      <c r="J253" s="6"/>
    </row>
    <row r="254" spans="1:10" s="7" customFormat="1" x14ac:dyDescent="0.2">
      <c r="A254" s="82"/>
      <c r="B254" s="75"/>
      <c r="C254" s="76" t="s">
        <v>190</v>
      </c>
      <c r="D254" s="138" t="s">
        <v>144</v>
      </c>
      <c r="E254" s="139">
        <v>8</v>
      </c>
      <c r="F254" s="204"/>
      <c r="G254" s="141">
        <f t="shared" ref="G254" si="6">E254*F254</f>
        <v>0</v>
      </c>
      <c r="H254" s="6"/>
      <c r="I254" s="6"/>
      <c r="J254" s="6"/>
    </row>
    <row r="255" spans="1:10" s="42" customFormat="1" x14ac:dyDescent="0.2">
      <c r="A255" s="82"/>
      <c r="B255" s="89"/>
      <c r="C255" s="90"/>
      <c r="D255" s="147"/>
      <c r="E255" s="148"/>
      <c r="F255" s="129"/>
      <c r="G255" s="153"/>
      <c r="H255" s="41"/>
      <c r="I255" s="41"/>
      <c r="J255" s="41"/>
    </row>
    <row r="256" spans="1:10" s="42" customFormat="1" x14ac:dyDescent="0.2">
      <c r="A256" s="82">
        <v>92</v>
      </c>
      <c r="B256" s="89"/>
      <c r="C256" s="90" t="s">
        <v>370</v>
      </c>
      <c r="D256" s="147" t="s">
        <v>7</v>
      </c>
      <c r="E256" s="148">
        <v>8</v>
      </c>
      <c r="F256" s="208"/>
      <c r="G256" s="153">
        <f>E256*F256</f>
        <v>0</v>
      </c>
      <c r="H256" s="41"/>
      <c r="I256" s="41"/>
      <c r="J256" s="41"/>
    </row>
    <row r="257" spans="1:10" s="42" customFormat="1" x14ac:dyDescent="0.2">
      <c r="A257" s="82"/>
      <c r="B257" s="89"/>
      <c r="C257" s="90"/>
      <c r="D257" s="147"/>
      <c r="E257" s="148"/>
      <c r="F257" s="129"/>
      <c r="G257" s="153"/>
      <c r="H257" s="41"/>
      <c r="I257" s="41"/>
      <c r="J257" s="41"/>
    </row>
    <row r="258" spans="1:10" s="42" customFormat="1" x14ac:dyDescent="0.2">
      <c r="A258" s="82">
        <v>93</v>
      </c>
      <c r="B258" s="89"/>
      <c r="C258" s="90" t="s">
        <v>371</v>
      </c>
      <c r="D258" s="147" t="s">
        <v>7</v>
      </c>
      <c r="E258" s="148">
        <v>4</v>
      </c>
      <c r="F258" s="208"/>
      <c r="G258" s="153">
        <f>E258*F258</f>
        <v>0</v>
      </c>
      <c r="H258" s="41"/>
      <c r="I258" s="41"/>
      <c r="J258" s="41"/>
    </row>
    <row r="259" spans="1:10" s="42" customFormat="1" x14ac:dyDescent="0.2">
      <c r="A259" s="82"/>
      <c r="B259" s="89"/>
      <c r="C259" s="90"/>
      <c r="D259" s="147"/>
      <c r="E259" s="148"/>
      <c r="F259" s="129"/>
      <c r="G259" s="153"/>
      <c r="H259" s="41"/>
      <c r="I259" s="41"/>
      <c r="J259" s="41"/>
    </row>
    <row r="260" spans="1:10" s="7" customFormat="1" x14ac:dyDescent="0.2">
      <c r="A260" s="82">
        <v>94</v>
      </c>
      <c r="B260" s="75"/>
      <c r="C260" s="90" t="s">
        <v>150</v>
      </c>
      <c r="D260" s="147" t="s">
        <v>10</v>
      </c>
      <c r="E260" s="148">
        <v>24</v>
      </c>
      <c r="F260" s="208"/>
      <c r="G260" s="153">
        <f t="shared" ref="G260:G262" si="7">E260*F260</f>
        <v>0</v>
      </c>
      <c r="H260" s="6"/>
      <c r="I260" s="6"/>
      <c r="J260" s="6"/>
    </row>
    <row r="261" spans="1:10" s="7" customFormat="1" x14ac:dyDescent="0.2">
      <c r="A261" s="82"/>
      <c r="B261" s="75"/>
      <c r="C261" s="90"/>
      <c r="D261" s="147"/>
      <c r="E261" s="148"/>
      <c r="F261" s="129"/>
      <c r="G261" s="153"/>
      <c r="H261" s="6"/>
      <c r="I261" s="6"/>
      <c r="J261" s="6"/>
    </row>
    <row r="262" spans="1:10" s="7" customFormat="1" x14ac:dyDescent="0.2">
      <c r="A262" s="82">
        <v>95</v>
      </c>
      <c r="B262" s="75"/>
      <c r="C262" s="90" t="s">
        <v>147</v>
      </c>
      <c r="D262" s="147" t="s">
        <v>10</v>
      </c>
      <c r="E262" s="148">
        <v>48</v>
      </c>
      <c r="F262" s="208"/>
      <c r="G262" s="153">
        <f t="shared" si="7"/>
        <v>0</v>
      </c>
      <c r="H262" s="6"/>
      <c r="I262" s="6"/>
      <c r="J262" s="6"/>
    </row>
    <row r="263" spans="1:10" s="42" customFormat="1" ht="15.75" x14ac:dyDescent="0.2">
      <c r="A263" s="92"/>
      <c r="B263" s="93"/>
      <c r="C263" s="81"/>
      <c r="D263" s="147"/>
      <c r="E263" s="148"/>
      <c r="F263" s="129"/>
      <c r="G263" s="153"/>
      <c r="H263" s="41"/>
      <c r="I263" s="41"/>
      <c r="J263" s="41"/>
    </row>
    <row r="264" spans="1:10" s="42" customFormat="1" ht="45" x14ac:dyDescent="0.2">
      <c r="A264" s="82">
        <v>96</v>
      </c>
      <c r="B264" s="75"/>
      <c r="C264" s="76" t="s">
        <v>201</v>
      </c>
      <c r="D264" s="138" t="s">
        <v>7</v>
      </c>
      <c r="E264" s="139">
        <v>1</v>
      </c>
      <c r="F264" s="204"/>
      <c r="G264" s="141">
        <f>E264*F264</f>
        <v>0</v>
      </c>
      <c r="H264" s="41"/>
      <c r="I264" s="41"/>
      <c r="J264" s="41"/>
    </row>
    <row r="265" spans="1:10" s="42" customFormat="1" x14ac:dyDescent="0.2">
      <c r="A265" s="82"/>
      <c r="B265" s="89"/>
      <c r="C265" s="90"/>
      <c r="D265" s="147"/>
      <c r="E265" s="148"/>
      <c r="F265" s="129"/>
      <c r="G265" s="153"/>
      <c r="H265" s="41"/>
      <c r="I265" s="41"/>
      <c r="J265" s="41"/>
    </row>
    <row r="266" spans="1:10" s="42" customFormat="1" ht="30" x14ac:dyDescent="0.2">
      <c r="A266" s="82">
        <v>97</v>
      </c>
      <c r="B266" s="75"/>
      <c r="C266" s="76" t="s">
        <v>47</v>
      </c>
      <c r="D266" s="138" t="s">
        <v>10</v>
      </c>
      <c r="E266" s="139">
        <v>40</v>
      </c>
      <c r="F266" s="204"/>
      <c r="G266" s="141">
        <f>E266*F266</f>
        <v>0</v>
      </c>
      <c r="H266" s="41"/>
      <c r="I266" s="41"/>
      <c r="J266" s="41"/>
    </row>
    <row r="267" spans="1:10" s="42" customFormat="1" x14ac:dyDescent="0.2">
      <c r="A267" s="82"/>
      <c r="B267" s="75"/>
      <c r="C267" s="76"/>
      <c r="D267" s="138"/>
      <c r="E267" s="139"/>
      <c r="F267" s="140"/>
      <c r="G267" s="141"/>
      <c r="H267" s="41"/>
      <c r="I267" s="41"/>
      <c r="J267" s="41"/>
    </row>
    <row r="268" spans="1:10" s="42" customFormat="1" x14ac:dyDescent="0.2">
      <c r="A268" s="82">
        <v>98</v>
      </c>
      <c r="B268" s="75"/>
      <c r="C268" s="84" t="s">
        <v>151</v>
      </c>
      <c r="D268" s="138" t="s">
        <v>10</v>
      </c>
      <c r="E268" s="139">
        <v>24</v>
      </c>
      <c r="F268" s="204"/>
      <c r="G268" s="141">
        <f t="shared" ref="G268:G270" si="8">E268*F268</f>
        <v>0</v>
      </c>
      <c r="H268" s="41"/>
      <c r="I268" s="41"/>
      <c r="J268" s="41"/>
    </row>
    <row r="269" spans="1:10" s="42" customFormat="1" x14ac:dyDescent="0.2">
      <c r="A269" s="82"/>
      <c r="B269" s="75"/>
      <c r="C269" s="84"/>
      <c r="D269" s="138"/>
      <c r="E269" s="139"/>
      <c r="F269" s="140"/>
      <c r="G269" s="141"/>
      <c r="H269" s="41"/>
      <c r="I269" s="41"/>
      <c r="J269" s="41"/>
    </row>
    <row r="270" spans="1:10" s="42" customFormat="1" x14ac:dyDescent="0.2">
      <c r="A270" s="82">
        <v>99</v>
      </c>
      <c r="B270" s="75"/>
      <c r="C270" s="76" t="s">
        <v>152</v>
      </c>
      <c r="D270" s="138" t="s">
        <v>10</v>
      </c>
      <c r="E270" s="139">
        <v>24</v>
      </c>
      <c r="F270" s="204"/>
      <c r="G270" s="141">
        <f t="shared" si="8"/>
        <v>0</v>
      </c>
      <c r="H270" s="41"/>
      <c r="I270" s="41"/>
      <c r="J270" s="41"/>
    </row>
    <row r="271" spans="1:10" s="42" customFormat="1" x14ac:dyDescent="0.2">
      <c r="A271" s="82"/>
      <c r="B271" s="75"/>
      <c r="C271" s="84"/>
      <c r="D271" s="138"/>
      <c r="E271" s="139"/>
      <c r="F271" s="140"/>
      <c r="G271" s="141"/>
      <c r="H271" s="41"/>
      <c r="I271" s="41"/>
      <c r="J271" s="41"/>
    </row>
    <row r="272" spans="1:10" s="42" customFormat="1" ht="45.75" thickBot="1" x14ac:dyDescent="0.25">
      <c r="A272" s="82" t="s">
        <v>167</v>
      </c>
      <c r="B272" s="70"/>
      <c r="C272" s="95" t="s">
        <v>206</v>
      </c>
      <c r="D272" s="147"/>
      <c r="E272" s="154" t="s">
        <v>11</v>
      </c>
      <c r="F272" s="155"/>
      <c r="G272" s="153">
        <f>SUM(G7:G271)*0.1</f>
        <v>0</v>
      </c>
      <c r="H272" s="41"/>
      <c r="I272" s="41"/>
      <c r="J272" s="41"/>
    </row>
    <row r="273" spans="1:10" s="42" customFormat="1" ht="15.75" x14ac:dyDescent="0.25">
      <c r="A273" s="94"/>
      <c r="B273" s="96"/>
      <c r="C273" s="112" t="s">
        <v>368</v>
      </c>
      <c r="D273" s="156"/>
      <c r="E273" s="157"/>
      <c r="F273" s="158"/>
      <c r="G273" s="159">
        <f>SUM(G7:G272)</f>
        <v>0</v>
      </c>
      <c r="H273" s="41"/>
      <c r="I273" s="41"/>
      <c r="J273" s="41"/>
    </row>
    <row r="274" spans="1:10" s="42" customFormat="1" x14ac:dyDescent="0.2">
      <c r="A274" s="82"/>
      <c r="B274" s="89"/>
      <c r="C274" s="90"/>
      <c r="D274" s="147"/>
      <c r="E274" s="148"/>
      <c r="F274" s="129"/>
      <c r="G274" s="153"/>
      <c r="H274" s="41"/>
      <c r="I274" s="41"/>
      <c r="J274" s="41"/>
    </row>
    <row r="275" spans="1:10" s="17" customFormat="1" ht="15.75" x14ac:dyDescent="0.25">
      <c r="A275" s="69"/>
      <c r="B275" s="70"/>
      <c r="C275" s="98"/>
      <c r="D275" s="136"/>
      <c r="E275" s="136"/>
      <c r="F275" s="160" t="s">
        <v>8</v>
      </c>
      <c r="G275" s="141">
        <f>0.22*G273</f>
        <v>0</v>
      </c>
      <c r="H275" s="16"/>
      <c r="I275" s="16"/>
      <c r="J275" s="16"/>
    </row>
    <row r="276" spans="1:10" s="17" customFormat="1" ht="15.75" x14ac:dyDescent="0.25">
      <c r="A276" s="69"/>
      <c r="B276" s="70"/>
      <c r="C276" s="98"/>
      <c r="D276" s="136"/>
      <c r="E276" s="136"/>
      <c r="F276" s="161" t="s">
        <v>9</v>
      </c>
      <c r="G276" s="73">
        <f>G275+G273</f>
        <v>0</v>
      </c>
      <c r="H276" s="16"/>
      <c r="I276" s="16"/>
      <c r="J276" s="16"/>
    </row>
    <row r="277" spans="1:10" s="30" customFormat="1" ht="15.75" thickBot="1" x14ac:dyDescent="0.25">
      <c r="A277" s="99"/>
      <c r="B277" s="100"/>
      <c r="C277" s="101"/>
      <c r="D277" s="162"/>
      <c r="E277" s="163"/>
      <c r="F277" s="164"/>
      <c r="G277" s="165"/>
      <c r="H277" s="29"/>
      <c r="I277" s="29"/>
      <c r="J277" s="29"/>
    </row>
    <row r="278" spans="1:10" s="30" customFormat="1" x14ac:dyDescent="0.2">
      <c r="A278" s="26"/>
      <c r="B278" s="26"/>
      <c r="C278" s="27"/>
      <c r="D278" s="166"/>
      <c r="E278" s="167"/>
      <c r="F278" s="168"/>
      <c r="G278" s="169"/>
      <c r="H278" s="29"/>
      <c r="I278" s="29"/>
      <c r="J278" s="29"/>
    </row>
    <row r="279" spans="1:10" s="30" customFormat="1" x14ac:dyDescent="0.2">
      <c r="A279" s="26"/>
      <c r="B279" s="26"/>
      <c r="C279" s="27"/>
      <c r="D279" s="166"/>
      <c r="E279" s="167"/>
      <c r="F279" s="168"/>
      <c r="G279" s="169"/>
      <c r="H279" s="29"/>
      <c r="I279" s="29"/>
      <c r="J279" s="29"/>
    </row>
    <row r="280" spans="1:10" s="30" customFormat="1" x14ac:dyDescent="0.2">
      <c r="A280" s="26"/>
      <c r="B280" s="26"/>
      <c r="C280" s="27"/>
      <c r="D280" s="166"/>
      <c r="E280" s="167"/>
      <c r="F280" s="168"/>
      <c r="G280" s="169"/>
      <c r="H280" s="29"/>
      <c r="I280" s="29"/>
      <c r="J280" s="29"/>
    </row>
    <row r="281" spans="1:10" s="30" customFormat="1" x14ac:dyDescent="0.2">
      <c r="A281" s="26"/>
      <c r="B281" s="26"/>
      <c r="C281" s="27"/>
      <c r="D281" s="166"/>
      <c r="E281" s="167"/>
      <c r="F281" s="168"/>
      <c r="G281" s="169"/>
      <c r="H281" s="29"/>
      <c r="I281" s="29"/>
      <c r="J281" s="29"/>
    </row>
    <row r="282" spans="1:10" s="17" customFormat="1" ht="15.75" x14ac:dyDescent="0.25">
      <c r="A282" s="23"/>
      <c r="B282" s="23"/>
      <c r="C282" s="25"/>
      <c r="D282" s="170"/>
      <c r="E282" s="171"/>
      <c r="F282" s="172"/>
      <c r="G282" s="169"/>
      <c r="H282" s="16"/>
      <c r="I282" s="16"/>
      <c r="J282" s="16"/>
    </row>
    <row r="283" spans="1:10" s="17" customFormat="1" ht="15.75" x14ac:dyDescent="0.25">
      <c r="A283" s="23"/>
      <c r="B283" s="23"/>
      <c r="C283" s="25"/>
      <c r="D283" s="170"/>
      <c r="E283" s="171"/>
      <c r="F283" s="172"/>
      <c r="G283" s="173"/>
      <c r="H283" s="16"/>
      <c r="I283" s="16"/>
      <c r="J283" s="16"/>
    </row>
    <row r="284" spans="1:10" s="17" customFormat="1" ht="15.75" x14ac:dyDescent="0.25">
      <c r="A284" s="23"/>
      <c r="B284" s="23"/>
      <c r="C284" s="25"/>
      <c r="D284" s="170"/>
      <c r="E284" s="171"/>
      <c r="F284" s="172"/>
      <c r="G284" s="173"/>
      <c r="H284" s="16"/>
      <c r="I284" s="16"/>
      <c r="J284" s="16"/>
    </row>
    <row r="285" spans="1:10" s="17" customFormat="1" ht="15.75" x14ac:dyDescent="0.25">
      <c r="A285" s="23"/>
      <c r="B285" s="23"/>
      <c r="C285" s="25"/>
      <c r="D285" s="170"/>
      <c r="E285" s="171"/>
      <c r="F285" s="172"/>
      <c r="G285" s="173"/>
      <c r="H285" s="16"/>
      <c r="I285" s="16"/>
      <c r="J285" s="16"/>
    </row>
    <row r="286" spans="1:10" s="17" customFormat="1" ht="15.75" x14ac:dyDescent="0.25">
      <c r="A286" s="23"/>
      <c r="B286" s="23"/>
      <c r="C286" s="25"/>
      <c r="D286" s="170"/>
      <c r="E286" s="171"/>
      <c r="F286" s="172"/>
      <c r="G286" s="173"/>
      <c r="H286" s="16"/>
      <c r="I286" s="16"/>
      <c r="J286" s="16"/>
    </row>
    <row r="287" spans="1:10" s="17" customFormat="1" ht="15.75" x14ac:dyDescent="0.25">
      <c r="A287" s="23"/>
      <c r="B287" s="23"/>
      <c r="C287" s="25"/>
      <c r="D287" s="170"/>
      <c r="E287" s="171"/>
      <c r="F287" s="172"/>
      <c r="G287" s="173"/>
      <c r="H287" s="16"/>
      <c r="I287" s="16"/>
      <c r="J287" s="16"/>
    </row>
    <row r="288" spans="1:10" s="17" customFormat="1" ht="15.75" x14ac:dyDescent="0.25">
      <c r="A288" s="12"/>
      <c r="B288" s="12"/>
      <c r="C288" s="8"/>
      <c r="D288" s="174"/>
      <c r="E288" s="175"/>
      <c r="F288" s="176"/>
      <c r="G288" s="173"/>
      <c r="H288" s="16"/>
      <c r="I288" s="16"/>
      <c r="J288" s="16"/>
    </row>
    <row r="289" spans="1:10" s="17" customFormat="1" ht="15.75" x14ac:dyDescent="0.25">
      <c r="A289" s="12"/>
      <c r="B289" s="12"/>
      <c r="C289" s="8"/>
      <c r="D289" s="174"/>
      <c r="E289" s="175"/>
      <c r="F289" s="176"/>
      <c r="G289" s="173"/>
      <c r="H289" s="16"/>
      <c r="I289" s="16"/>
      <c r="J289" s="16"/>
    </row>
    <row r="290" spans="1:10" s="7" customFormat="1" x14ac:dyDescent="0.2">
      <c r="A290" s="2"/>
      <c r="B290" s="2"/>
      <c r="C290" s="9"/>
      <c r="D290" s="177"/>
      <c r="E290" s="178"/>
      <c r="F290" s="179"/>
      <c r="G290" s="169"/>
      <c r="H290" s="6"/>
      <c r="I290" s="6"/>
      <c r="J290" s="6"/>
    </row>
  </sheetData>
  <pageMargins left="0.7" right="0.7" top="0.75" bottom="0.75" header="0.3" footer="0.3"/>
  <pageSetup paperSize="9" scale="5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30"/>
  <sheetViews>
    <sheetView zoomScaleNormal="100" workbookViewId="0">
      <selection activeCell="F7" sqref="F7"/>
    </sheetView>
  </sheetViews>
  <sheetFormatPr defaultRowHeight="15" x14ac:dyDescent="0.2"/>
  <cols>
    <col min="1" max="1" width="8.5703125" style="2" customWidth="1"/>
    <col min="2" max="2" width="6.7109375" style="2" customWidth="1"/>
    <col min="3" max="3" width="95" style="3" customWidth="1"/>
    <col min="4" max="4" width="14.85546875" style="177" customWidth="1"/>
    <col min="5" max="5" width="14.85546875" style="178" customWidth="1"/>
    <col min="6" max="6" width="21.85546875" style="179" bestFit="1" customWidth="1"/>
    <col min="7" max="7" width="14.85546875" style="169" customWidth="1"/>
    <col min="8" max="8" width="16.140625" style="31" customWidth="1"/>
    <col min="9" max="16384" width="9.140625" style="31"/>
  </cols>
  <sheetData>
    <row r="1" spans="1:10" s="7" customFormat="1" x14ac:dyDescent="0.2">
      <c r="A1" s="59"/>
      <c r="B1" s="60"/>
      <c r="C1" s="61"/>
      <c r="D1" s="130"/>
      <c r="E1" s="131"/>
      <c r="F1" s="132"/>
      <c r="G1" s="133"/>
      <c r="H1" s="6"/>
      <c r="I1" s="6"/>
      <c r="J1" s="6"/>
    </row>
    <row r="2" spans="1:10" s="7" customFormat="1" ht="20.25" x14ac:dyDescent="0.3">
      <c r="A2" s="64"/>
      <c r="B2" s="65"/>
      <c r="C2" s="66" t="s">
        <v>0</v>
      </c>
      <c r="D2" s="134"/>
      <c r="E2" s="135"/>
      <c r="F2" s="67"/>
      <c r="G2" s="68"/>
      <c r="H2" s="6"/>
      <c r="I2" s="6"/>
      <c r="J2" s="6"/>
    </row>
    <row r="3" spans="1:10" s="7" customFormat="1" ht="15.75" x14ac:dyDescent="0.25">
      <c r="A3" s="69" t="s">
        <v>1</v>
      </c>
      <c r="B3" s="70"/>
      <c r="C3" s="71" t="s">
        <v>2</v>
      </c>
      <c r="D3" s="136" t="s">
        <v>3</v>
      </c>
      <c r="E3" s="137" t="s">
        <v>4</v>
      </c>
      <c r="F3" s="72" t="s">
        <v>12</v>
      </c>
      <c r="G3" s="73" t="s">
        <v>5</v>
      </c>
      <c r="H3" s="6"/>
      <c r="I3" s="6"/>
      <c r="J3" s="6"/>
    </row>
    <row r="4" spans="1:10" s="7" customFormat="1" ht="15.75" x14ac:dyDescent="0.2">
      <c r="A4" s="92"/>
      <c r="B4" s="93"/>
      <c r="C4" s="81"/>
      <c r="D4" s="138"/>
      <c r="E4" s="139"/>
      <c r="F4" s="140"/>
      <c r="G4" s="141"/>
      <c r="H4" s="6"/>
      <c r="I4" s="6"/>
      <c r="J4" s="6"/>
    </row>
    <row r="5" spans="1:10" s="7" customFormat="1" ht="15.75" x14ac:dyDescent="0.2">
      <c r="A5" s="94" t="s">
        <v>14</v>
      </c>
      <c r="B5" s="96"/>
      <c r="C5" s="97" t="s">
        <v>383</v>
      </c>
      <c r="D5" s="180"/>
      <c r="E5" s="139"/>
      <c r="F5" s="140"/>
      <c r="G5" s="141"/>
      <c r="H5" s="6"/>
      <c r="I5" s="6"/>
      <c r="J5" s="6"/>
    </row>
    <row r="6" spans="1:10" s="7" customFormat="1" ht="15.75" x14ac:dyDescent="0.2">
      <c r="A6" s="74"/>
      <c r="B6" s="75"/>
      <c r="C6" s="76"/>
      <c r="D6" s="138"/>
      <c r="E6" s="139"/>
      <c r="F6" s="140"/>
      <c r="G6" s="141"/>
      <c r="H6" s="6"/>
      <c r="I6" s="6"/>
      <c r="J6" s="6"/>
    </row>
    <row r="7" spans="1:10" s="7" customFormat="1" ht="30" x14ac:dyDescent="0.2">
      <c r="A7" s="82">
        <v>1</v>
      </c>
      <c r="B7" s="75"/>
      <c r="C7" s="90" t="s">
        <v>172</v>
      </c>
      <c r="D7" s="147" t="s">
        <v>7</v>
      </c>
      <c r="E7" s="148">
        <v>4</v>
      </c>
      <c r="F7" s="208"/>
      <c r="G7" s="153">
        <f>E7*F7</f>
        <v>0</v>
      </c>
      <c r="H7" s="6"/>
      <c r="I7" s="6"/>
      <c r="J7" s="6"/>
    </row>
    <row r="8" spans="1:10" s="7" customFormat="1" x14ac:dyDescent="0.2">
      <c r="A8" s="82"/>
      <c r="B8" s="75"/>
      <c r="C8" s="90"/>
      <c r="D8" s="147"/>
      <c r="E8" s="148"/>
      <c r="F8" s="129"/>
      <c r="G8" s="153"/>
      <c r="H8" s="6"/>
      <c r="I8" s="6"/>
      <c r="J8" s="6"/>
    </row>
    <row r="9" spans="1:10" s="7" customFormat="1" ht="30" x14ac:dyDescent="0.2">
      <c r="A9" s="82">
        <v>2</v>
      </c>
      <c r="B9" s="75"/>
      <c r="C9" s="90" t="s">
        <v>173</v>
      </c>
      <c r="D9" s="147" t="s">
        <v>7</v>
      </c>
      <c r="E9" s="148">
        <v>4</v>
      </c>
      <c r="F9" s="208"/>
      <c r="G9" s="153">
        <f>E9*F9</f>
        <v>0</v>
      </c>
      <c r="H9" s="6"/>
      <c r="I9" s="6"/>
      <c r="J9" s="6"/>
    </row>
    <row r="10" spans="1:10" s="7" customFormat="1" x14ac:dyDescent="0.2">
      <c r="A10" s="82"/>
      <c r="B10" s="75"/>
      <c r="C10" s="90"/>
      <c r="D10" s="147"/>
      <c r="E10" s="148"/>
      <c r="F10" s="129"/>
      <c r="G10" s="153"/>
      <c r="H10" s="6"/>
      <c r="I10" s="6"/>
      <c r="J10" s="6"/>
    </row>
    <row r="11" spans="1:10" s="7" customFormat="1" ht="30" x14ac:dyDescent="0.2">
      <c r="A11" s="82">
        <v>3</v>
      </c>
      <c r="B11" s="75"/>
      <c r="C11" s="90" t="s">
        <v>174</v>
      </c>
      <c r="D11" s="147" t="s">
        <v>7</v>
      </c>
      <c r="E11" s="148">
        <v>4</v>
      </c>
      <c r="F11" s="208"/>
      <c r="G11" s="153">
        <f>E11*F11</f>
        <v>0</v>
      </c>
      <c r="H11" s="6"/>
      <c r="I11" s="6"/>
      <c r="J11" s="6"/>
    </row>
    <row r="12" spans="1:10" s="7" customFormat="1" x14ac:dyDescent="0.2">
      <c r="A12" s="82"/>
      <c r="B12" s="75"/>
      <c r="C12" s="90"/>
      <c r="D12" s="147"/>
      <c r="E12" s="148"/>
      <c r="F12" s="129"/>
      <c r="G12" s="153"/>
      <c r="H12" s="6"/>
      <c r="I12" s="6"/>
      <c r="J12" s="6"/>
    </row>
    <row r="13" spans="1:10" s="7" customFormat="1" ht="45" x14ac:dyDescent="0.2">
      <c r="A13" s="82">
        <v>4</v>
      </c>
      <c r="B13" s="75"/>
      <c r="C13" s="90" t="s">
        <v>175</v>
      </c>
      <c r="D13" s="147" t="s">
        <v>7</v>
      </c>
      <c r="E13" s="148">
        <v>1</v>
      </c>
      <c r="F13" s="208"/>
      <c r="G13" s="153">
        <f>E13*F13</f>
        <v>0</v>
      </c>
      <c r="H13" s="6"/>
      <c r="I13" s="6"/>
      <c r="J13" s="6"/>
    </row>
    <row r="14" spans="1:10" s="7" customFormat="1" x14ac:dyDescent="0.2">
      <c r="A14" s="82"/>
      <c r="B14" s="75"/>
      <c r="C14" s="90"/>
      <c r="D14" s="147"/>
      <c r="E14" s="148"/>
      <c r="F14" s="129"/>
      <c r="G14" s="153"/>
      <c r="H14" s="6"/>
      <c r="I14" s="6"/>
      <c r="J14" s="6"/>
    </row>
    <row r="15" spans="1:10" s="7" customFormat="1" ht="75" x14ac:dyDescent="0.2">
      <c r="A15" s="82">
        <v>5</v>
      </c>
      <c r="B15" s="75"/>
      <c r="C15" s="90" t="s">
        <v>250</v>
      </c>
      <c r="D15" s="147" t="s">
        <v>6</v>
      </c>
      <c r="E15" s="148">
        <v>8</v>
      </c>
      <c r="F15" s="208"/>
      <c r="G15" s="153">
        <f t="shared" ref="G15:G76" si="0">E15*F15</f>
        <v>0</v>
      </c>
      <c r="H15" s="6"/>
      <c r="I15" s="6"/>
      <c r="J15" s="6"/>
    </row>
    <row r="16" spans="1:10" s="7" customFormat="1" x14ac:dyDescent="0.2">
      <c r="A16" s="82"/>
      <c r="B16" s="75"/>
      <c r="C16" s="90"/>
      <c r="D16" s="147"/>
      <c r="E16" s="148"/>
      <c r="F16" s="129"/>
      <c r="G16" s="153"/>
      <c r="H16" s="6"/>
      <c r="I16" s="6"/>
      <c r="J16" s="6"/>
    </row>
    <row r="17" spans="1:10" s="7" customFormat="1" x14ac:dyDescent="0.2">
      <c r="A17" s="82">
        <v>6</v>
      </c>
      <c r="B17" s="75"/>
      <c r="C17" s="90" t="s">
        <v>135</v>
      </c>
      <c r="D17" s="147" t="s">
        <v>111</v>
      </c>
      <c r="E17" s="148">
        <v>300</v>
      </c>
      <c r="F17" s="208"/>
      <c r="G17" s="153">
        <f t="shared" si="0"/>
        <v>0</v>
      </c>
      <c r="H17" s="6"/>
      <c r="I17" s="6"/>
      <c r="J17" s="6"/>
    </row>
    <row r="18" spans="1:10" s="7" customFormat="1" ht="30.75" customHeight="1" x14ac:dyDescent="0.2">
      <c r="A18" s="82"/>
      <c r="B18" s="75"/>
      <c r="C18" s="210" t="s">
        <v>257</v>
      </c>
      <c r="D18" s="147"/>
      <c r="E18" s="148"/>
      <c r="F18" s="129"/>
      <c r="G18" s="153"/>
      <c r="H18" s="6"/>
      <c r="I18" s="6"/>
      <c r="J18" s="6"/>
    </row>
    <row r="19" spans="1:10" s="7" customFormat="1" x14ac:dyDescent="0.2">
      <c r="A19" s="82"/>
      <c r="B19" s="75"/>
      <c r="C19" s="90"/>
      <c r="D19" s="147"/>
      <c r="E19" s="148"/>
      <c r="F19" s="129"/>
      <c r="G19" s="153"/>
      <c r="H19" s="6"/>
      <c r="I19" s="6"/>
      <c r="J19" s="6"/>
    </row>
    <row r="20" spans="1:10" s="7" customFormat="1" x14ac:dyDescent="0.2">
      <c r="A20" s="82">
        <v>7</v>
      </c>
      <c r="B20" s="75"/>
      <c r="C20" s="90" t="s">
        <v>136</v>
      </c>
      <c r="D20" s="147" t="s">
        <v>7</v>
      </c>
      <c r="E20" s="148">
        <v>5</v>
      </c>
      <c r="F20" s="208"/>
      <c r="G20" s="153">
        <f t="shared" si="0"/>
        <v>0</v>
      </c>
      <c r="H20" s="6"/>
      <c r="I20" s="6"/>
      <c r="J20" s="6"/>
    </row>
    <row r="21" spans="1:10" s="7" customFormat="1" x14ac:dyDescent="0.2">
      <c r="A21" s="82"/>
      <c r="B21" s="75"/>
      <c r="C21" s="90"/>
      <c r="D21" s="147"/>
      <c r="E21" s="148"/>
      <c r="F21" s="129"/>
      <c r="G21" s="153"/>
      <c r="H21" s="6"/>
      <c r="I21" s="6"/>
      <c r="J21" s="6"/>
    </row>
    <row r="22" spans="1:10" s="7" customFormat="1" x14ac:dyDescent="0.2">
      <c r="A22" s="82">
        <v>8</v>
      </c>
      <c r="B22" s="75"/>
      <c r="C22" s="90" t="s">
        <v>137</v>
      </c>
      <c r="D22" s="147" t="s">
        <v>7</v>
      </c>
      <c r="E22" s="148">
        <v>5</v>
      </c>
      <c r="F22" s="208"/>
      <c r="G22" s="153">
        <f t="shared" si="0"/>
        <v>0</v>
      </c>
      <c r="H22" s="6"/>
      <c r="I22" s="6"/>
      <c r="J22" s="6"/>
    </row>
    <row r="23" spans="1:10" s="7" customFormat="1" x14ac:dyDescent="0.2">
      <c r="A23" s="82"/>
      <c r="B23" s="75"/>
      <c r="C23" s="90"/>
      <c r="D23" s="147"/>
      <c r="E23" s="148"/>
      <c r="F23" s="129"/>
      <c r="G23" s="153"/>
      <c r="H23" s="6"/>
      <c r="I23" s="6"/>
      <c r="J23" s="6"/>
    </row>
    <row r="24" spans="1:10" s="7" customFormat="1" x14ac:dyDescent="0.2">
      <c r="A24" s="82">
        <v>9</v>
      </c>
      <c r="B24" s="75"/>
      <c r="C24" s="90" t="s">
        <v>139</v>
      </c>
      <c r="D24" s="147" t="s">
        <v>6</v>
      </c>
      <c r="E24" s="148">
        <v>2</v>
      </c>
      <c r="F24" s="208"/>
      <c r="G24" s="153">
        <f t="shared" si="0"/>
        <v>0</v>
      </c>
      <c r="H24" s="6"/>
      <c r="I24" s="6"/>
      <c r="J24" s="6"/>
    </row>
    <row r="25" spans="1:10" s="7" customFormat="1" x14ac:dyDescent="0.2">
      <c r="A25" s="82"/>
      <c r="B25" s="75"/>
      <c r="C25" s="90"/>
      <c r="D25" s="147"/>
      <c r="E25" s="148"/>
      <c r="F25" s="129"/>
      <c r="G25" s="153"/>
      <c r="H25" s="6"/>
      <c r="I25" s="6"/>
      <c r="J25" s="6"/>
    </row>
    <row r="26" spans="1:10" s="7" customFormat="1" x14ac:dyDescent="0.2">
      <c r="A26" s="82">
        <v>10</v>
      </c>
      <c r="B26" s="75"/>
      <c r="C26" s="90" t="s">
        <v>91</v>
      </c>
      <c r="D26" s="147" t="s">
        <v>111</v>
      </c>
      <c r="E26" s="148">
        <v>300</v>
      </c>
      <c r="F26" s="208"/>
      <c r="G26" s="153">
        <f t="shared" si="0"/>
        <v>0</v>
      </c>
      <c r="H26" s="6"/>
      <c r="I26" s="6"/>
      <c r="J26" s="6"/>
    </row>
    <row r="27" spans="1:10" s="7" customFormat="1" x14ac:dyDescent="0.2">
      <c r="A27" s="82"/>
      <c r="B27" s="75"/>
      <c r="C27" s="90"/>
      <c r="D27" s="147"/>
      <c r="E27" s="148"/>
      <c r="F27" s="129"/>
      <c r="G27" s="153"/>
      <c r="H27" s="6"/>
      <c r="I27" s="6"/>
      <c r="J27" s="6"/>
    </row>
    <row r="28" spans="1:10" s="7" customFormat="1" x14ac:dyDescent="0.2">
      <c r="A28" s="82">
        <v>11</v>
      </c>
      <c r="B28" s="75"/>
      <c r="C28" s="90" t="s">
        <v>145</v>
      </c>
      <c r="D28" s="147" t="s">
        <v>111</v>
      </c>
      <c r="E28" s="148">
        <v>250</v>
      </c>
      <c r="F28" s="208"/>
      <c r="G28" s="153">
        <f t="shared" si="0"/>
        <v>0</v>
      </c>
      <c r="H28" s="6"/>
      <c r="I28" s="6"/>
      <c r="J28" s="6"/>
    </row>
    <row r="29" spans="1:10" s="7" customFormat="1" x14ac:dyDescent="0.2">
      <c r="A29" s="82"/>
      <c r="B29" s="75"/>
      <c r="C29" s="90"/>
      <c r="D29" s="147"/>
      <c r="E29" s="148"/>
      <c r="F29" s="129"/>
      <c r="G29" s="153"/>
      <c r="H29" s="6"/>
      <c r="I29" s="6"/>
      <c r="J29" s="6"/>
    </row>
    <row r="30" spans="1:10" s="7" customFormat="1" x14ac:dyDescent="0.2">
      <c r="A30" s="82">
        <v>12</v>
      </c>
      <c r="B30" s="75"/>
      <c r="C30" s="90" t="s">
        <v>146</v>
      </c>
      <c r="D30" s="147" t="s">
        <v>111</v>
      </c>
      <c r="E30" s="148">
        <v>150</v>
      </c>
      <c r="F30" s="208"/>
      <c r="G30" s="153">
        <f t="shared" si="0"/>
        <v>0</v>
      </c>
      <c r="H30" s="6"/>
      <c r="I30" s="6"/>
      <c r="J30" s="6"/>
    </row>
    <row r="31" spans="1:10" x14ac:dyDescent="0.2">
      <c r="A31" s="82"/>
      <c r="B31" s="75"/>
      <c r="C31" s="90"/>
      <c r="D31" s="147"/>
      <c r="E31" s="148"/>
      <c r="F31" s="129"/>
      <c r="G31" s="153"/>
    </row>
    <row r="32" spans="1:10" x14ac:dyDescent="0.2">
      <c r="A32" s="82">
        <v>13</v>
      </c>
      <c r="B32" s="75"/>
      <c r="C32" s="90" t="s">
        <v>92</v>
      </c>
      <c r="D32" s="147" t="s">
        <v>6</v>
      </c>
      <c r="E32" s="148">
        <v>3</v>
      </c>
      <c r="F32" s="208"/>
      <c r="G32" s="153">
        <f t="shared" si="0"/>
        <v>0</v>
      </c>
    </row>
    <row r="33" spans="1:10" x14ac:dyDescent="0.2">
      <c r="A33" s="82"/>
      <c r="B33" s="75"/>
      <c r="C33" s="90"/>
      <c r="D33" s="147"/>
      <c r="E33" s="148"/>
      <c r="F33" s="129"/>
      <c r="G33" s="153"/>
    </row>
    <row r="34" spans="1:10" s="7" customFormat="1" x14ac:dyDescent="0.2">
      <c r="A34" s="82">
        <v>14</v>
      </c>
      <c r="B34" s="75"/>
      <c r="C34" s="90" t="s">
        <v>168</v>
      </c>
      <c r="D34" s="147"/>
      <c r="E34" s="148"/>
      <c r="F34" s="129"/>
      <c r="G34" s="153"/>
      <c r="H34" s="6"/>
      <c r="I34" s="6"/>
      <c r="J34" s="6"/>
    </row>
    <row r="35" spans="1:10" s="7" customFormat="1" x14ac:dyDescent="0.2">
      <c r="A35" s="82"/>
      <c r="B35" s="75"/>
      <c r="C35" s="90" t="s">
        <v>153</v>
      </c>
      <c r="D35" s="147" t="s">
        <v>6</v>
      </c>
      <c r="E35" s="148">
        <v>4</v>
      </c>
      <c r="F35" s="208"/>
      <c r="G35" s="153">
        <f t="shared" si="0"/>
        <v>0</v>
      </c>
      <c r="H35" s="6"/>
      <c r="I35" s="6"/>
      <c r="J35" s="6"/>
    </row>
    <row r="36" spans="1:10" s="7" customFormat="1" ht="30" customHeight="1" x14ac:dyDescent="0.2">
      <c r="A36" s="82"/>
      <c r="B36" s="75"/>
      <c r="C36" s="210" t="s">
        <v>257</v>
      </c>
      <c r="D36" s="147"/>
      <c r="E36" s="148"/>
      <c r="F36" s="129"/>
      <c r="G36" s="153"/>
      <c r="H36" s="6"/>
      <c r="I36" s="6"/>
      <c r="J36" s="6"/>
    </row>
    <row r="37" spans="1:10" s="7" customFormat="1" x14ac:dyDescent="0.2">
      <c r="A37" s="82"/>
      <c r="B37" s="75"/>
      <c r="C37" s="90" t="s">
        <v>154</v>
      </c>
      <c r="D37" s="147" t="s">
        <v>6</v>
      </c>
      <c r="E37" s="148">
        <v>4</v>
      </c>
      <c r="F37" s="208"/>
      <c r="G37" s="153">
        <f t="shared" si="0"/>
        <v>0</v>
      </c>
      <c r="H37" s="6"/>
      <c r="I37" s="6"/>
      <c r="J37" s="6"/>
    </row>
    <row r="38" spans="1:10" s="7" customFormat="1" ht="28.5" customHeight="1" x14ac:dyDescent="0.2">
      <c r="A38" s="82"/>
      <c r="B38" s="75"/>
      <c r="C38" s="210" t="s">
        <v>257</v>
      </c>
      <c r="D38" s="147"/>
      <c r="E38" s="148"/>
      <c r="F38" s="129"/>
      <c r="G38" s="153"/>
      <c r="H38" s="6"/>
      <c r="I38" s="6"/>
      <c r="J38" s="6"/>
    </row>
    <row r="39" spans="1:10" s="7" customFormat="1" x14ac:dyDescent="0.2">
      <c r="A39" s="82"/>
      <c r="B39" s="75"/>
      <c r="C39" s="90" t="s">
        <v>155</v>
      </c>
      <c r="D39" s="147" t="s">
        <v>6</v>
      </c>
      <c r="E39" s="148">
        <v>6</v>
      </c>
      <c r="F39" s="208"/>
      <c r="G39" s="153">
        <f t="shared" si="0"/>
        <v>0</v>
      </c>
      <c r="H39" s="6"/>
      <c r="I39" s="6"/>
      <c r="J39" s="6"/>
    </row>
    <row r="40" spans="1:10" s="7" customFormat="1" ht="30" customHeight="1" x14ac:dyDescent="0.2">
      <c r="A40" s="82"/>
      <c r="B40" s="75"/>
      <c r="C40" s="210" t="s">
        <v>257</v>
      </c>
      <c r="D40" s="147"/>
      <c r="E40" s="148"/>
      <c r="F40" s="129"/>
      <c r="G40" s="153"/>
      <c r="H40" s="6"/>
      <c r="I40" s="6"/>
      <c r="J40" s="6"/>
    </row>
    <row r="41" spans="1:10" s="7" customFormat="1" x14ac:dyDescent="0.2">
      <c r="A41" s="82"/>
      <c r="B41" s="75"/>
      <c r="C41" s="90"/>
      <c r="D41" s="147"/>
      <c r="E41" s="148"/>
      <c r="F41" s="129"/>
      <c r="G41" s="153"/>
      <c r="H41" s="6"/>
      <c r="I41" s="6"/>
      <c r="J41" s="6"/>
    </row>
    <row r="42" spans="1:10" s="7" customFormat="1" x14ac:dyDescent="0.2">
      <c r="A42" s="82">
        <v>15</v>
      </c>
      <c r="B42" s="75"/>
      <c r="C42" s="90" t="s">
        <v>93</v>
      </c>
      <c r="D42" s="147" t="s">
        <v>6</v>
      </c>
      <c r="E42" s="148">
        <v>2</v>
      </c>
      <c r="F42" s="208"/>
      <c r="G42" s="153">
        <f t="shared" si="0"/>
        <v>0</v>
      </c>
      <c r="H42" s="6"/>
      <c r="I42" s="6"/>
      <c r="J42" s="6"/>
    </row>
    <row r="43" spans="1:10" s="7" customFormat="1" x14ac:dyDescent="0.2">
      <c r="A43" s="82"/>
      <c r="B43" s="75"/>
      <c r="C43" s="90"/>
      <c r="D43" s="147"/>
      <c r="E43" s="148"/>
      <c r="F43" s="129"/>
      <c r="G43" s="153"/>
      <c r="H43" s="6"/>
      <c r="I43" s="6"/>
      <c r="J43" s="6"/>
    </row>
    <row r="44" spans="1:10" s="7" customFormat="1" x14ac:dyDescent="0.2">
      <c r="A44" s="82">
        <v>16</v>
      </c>
      <c r="B44" s="75"/>
      <c r="C44" s="90" t="s">
        <v>94</v>
      </c>
      <c r="D44" s="147" t="s">
        <v>23</v>
      </c>
      <c r="E44" s="148">
        <v>25</v>
      </c>
      <c r="F44" s="208"/>
      <c r="G44" s="153">
        <f t="shared" si="0"/>
        <v>0</v>
      </c>
      <c r="H44" s="6"/>
      <c r="I44" s="6"/>
      <c r="J44" s="6"/>
    </row>
    <row r="45" spans="1:10" s="7" customFormat="1" x14ac:dyDescent="0.2">
      <c r="A45" s="82"/>
      <c r="B45" s="75"/>
      <c r="C45" s="90"/>
      <c r="D45" s="147"/>
      <c r="E45" s="148"/>
      <c r="F45" s="129"/>
      <c r="G45" s="153"/>
      <c r="H45" s="6"/>
      <c r="I45" s="6"/>
      <c r="J45" s="6"/>
    </row>
    <row r="46" spans="1:10" s="7" customFormat="1" x14ac:dyDescent="0.2">
      <c r="A46" s="82">
        <v>17</v>
      </c>
      <c r="B46" s="75"/>
      <c r="C46" s="90" t="s">
        <v>95</v>
      </c>
      <c r="D46" s="147" t="s">
        <v>23</v>
      </c>
      <c r="E46" s="148">
        <v>25</v>
      </c>
      <c r="F46" s="208"/>
      <c r="G46" s="153">
        <f t="shared" si="0"/>
        <v>0</v>
      </c>
      <c r="H46" s="6"/>
      <c r="I46" s="6"/>
      <c r="J46" s="6"/>
    </row>
    <row r="47" spans="1:10" s="7" customFormat="1" x14ac:dyDescent="0.2">
      <c r="A47" s="82"/>
      <c r="B47" s="75"/>
      <c r="C47" s="90"/>
      <c r="D47" s="147"/>
      <c r="E47" s="148"/>
      <c r="F47" s="129"/>
      <c r="G47" s="153"/>
      <c r="H47" s="6"/>
      <c r="I47" s="6"/>
      <c r="J47" s="6"/>
    </row>
    <row r="48" spans="1:10" s="7" customFormat="1" x14ac:dyDescent="0.2">
      <c r="A48" s="82">
        <v>18</v>
      </c>
      <c r="B48" s="75"/>
      <c r="C48" s="90" t="s">
        <v>96</v>
      </c>
      <c r="D48" s="147" t="s">
        <v>7</v>
      </c>
      <c r="E48" s="148">
        <v>3</v>
      </c>
      <c r="F48" s="208"/>
      <c r="G48" s="153">
        <f t="shared" si="0"/>
        <v>0</v>
      </c>
      <c r="H48" s="6"/>
      <c r="I48" s="6"/>
      <c r="J48" s="6"/>
    </row>
    <row r="49" spans="1:10" s="7" customFormat="1" x14ac:dyDescent="0.2">
      <c r="A49" s="82"/>
      <c r="B49" s="75"/>
      <c r="C49" s="90"/>
      <c r="D49" s="147"/>
      <c r="E49" s="148"/>
      <c r="F49" s="129"/>
      <c r="G49" s="153"/>
      <c r="H49" s="6"/>
      <c r="I49" s="6"/>
      <c r="J49" s="6"/>
    </row>
    <row r="50" spans="1:10" s="7" customFormat="1" x14ac:dyDescent="0.2">
      <c r="A50" s="82">
        <v>19</v>
      </c>
      <c r="B50" s="75"/>
      <c r="C50" s="90" t="s">
        <v>97</v>
      </c>
      <c r="D50" s="147" t="s">
        <v>7</v>
      </c>
      <c r="E50" s="148">
        <v>1</v>
      </c>
      <c r="F50" s="208"/>
      <c r="G50" s="153">
        <f t="shared" si="0"/>
        <v>0</v>
      </c>
      <c r="H50" s="6"/>
      <c r="I50" s="6"/>
      <c r="J50" s="6"/>
    </row>
    <row r="51" spans="1:10" s="7" customFormat="1" x14ac:dyDescent="0.2">
      <c r="A51" s="82"/>
      <c r="B51" s="75"/>
      <c r="C51" s="90"/>
      <c r="D51" s="147"/>
      <c r="E51" s="148"/>
      <c r="F51" s="129"/>
      <c r="G51" s="153"/>
      <c r="H51" s="6"/>
      <c r="I51" s="6"/>
      <c r="J51" s="6"/>
    </row>
    <row r="52" spans="1:10" s="7" customFormat="1" x14ac:dyDescent="0.2">
      <c r="A52" s="82">
        <v>20</v>
      </c>
      <c r="B52" s="75"/>
      <c r="C52" s="90" t="s">
        <v>98</v>
      </c>
      <c r="D52" s="147" t="s">
        <v>7</v>
      </c>
      <c r="E52" s="148">
        <v>1</v>
      </c>
      <c r="F52" s="208"/>
      <c r="G52" s="153">
        <f t="shared" si="0"/>
        <v>0</v>
      </c>
      <c r="H52" s="6"/>
      <c r="I52" s="6"/>
      <c r="J52" s="6"/>
    </row>
    <row r="53" spans="1:10" s="7" customFormat="1" x14ac:dyDescent="0.2">
      <c r="A53" s="82"/>
      <c r="B53" s="75"/>
      <c r="C53" s="90"/>
      <c r="D53" s="147"/>
      <c r="E53" s="148"/>
      <c r="F53" s="129"/>
      <c r="G53" s="153"/>
      <c r="H53" s="6"/>
      <c r="I53" s="6"/>
      <c r="J53" s="6"/>
    </row>
    <row r="54" spans="1:10" s="7" customFormat="1" x14ac:dyDescent="0.2">
      <c r="A54" s="82">
        <v>21</v>
      </c>
      <c r="B54" s="75"/>
      <c r="C54" s="90" t="s">
        <v>99</v>
      </c>
      <c r="D54" s="147" t="s">
        <v>7</v>
      </c>
      <c r="E54" s="148">
        <v>1</v>
      </c>
      <c r="F54" s="208"/>
      <c r="G54" s="153">
        <f t="shared" si="0"/>
        <v>0</v>
      </c>
      <c r="H54" s="6"/>
      <c r="I54" s="6"/>
      <c r="J54" s="6"/>
    </row>
    <row r="55" spans="1:10" s="7" customFormat="1" x14ac:dyDescent="0.2">
      <c r="A55" s="82"/>
      <c r="B55" s="75"/>
      <c r="C55" s="90"/>
      <c r="D55" s="147"/>
      <c r="E55" s="148"/>
      <c r="F55" s="129"/>
      <c r="G55" s="153"/>
      <c r="H55" s="6"/>
      <c r="I55" s="6"/>
      <c r="J55" s="6"/>
    </row>
    <row r="56" spans="1:10" s="7" customFormat="1" x14ac:dyDescent="0.2">
      <c r="A56" s="82">
        <v>22</v>
      </c>
      <c r="B56" s="75"/>
      <c r="C56" s="90" t="s">
        <v>251</v>
      </c>
      <c r="D56" s="147" t="s">
        <v>7</v>
      </c>
      <c r="E56" s="148">
        <v>1</v>
      </c>
      <c r="F56" s="208"/>
      <c r="G56" s="153">
        <f t="shared" si="0"/>
        <v>0</v>
      </c>
      <c r="H56" s="6"/>
      <c r="I56" s="6"/>
      <c r="J56" s="6"/>
    </row>
    <row r="57" spans="1:10" s="7" customFormat="1" ht="30.75" customHeight="1" x14ac:dyDescent="0.2">
      <c r="A57" s="82"/>
      <c r="B57" s="75"/>
      <c r="C57" s="210" t="s">
        <v>257</v>
      </c>
      <c r="D57" s="147"/>
      <c r="E57" s="148"/>
      <c r="F57" s="129"/>
      <c r="G57" s="153"/>
      <c r="H57" s="6"/>
      <c r="I57" s="6"/>
      <c r="J57" s="6"/>
    </row>
    <row r="58" spans="1:10" s="7" customFormat="1" x14ac:dyDescent="0.2">
      <c r="A58" s="82"/>
      <c r="B58" s="75"/>
      <c r="C58" s="90"/>
      <c r="D58" s="147"/>
      <c r="E58" s="148"/>
      <c r="F58" s="129"/>
      <c r="G58" s="153"/>
      <c r="H58" s="6"/>
      <c r="I58" s="6"/>
      <c r="J58" s="6"/>
    </row>
    <row r="59" spans="1:10" s="7" customFormat="1" x14ac:dyDescent="0.2">
      <c r="A59" s="82">
        <v>23</v>
      </c>
      <c r="B59" s="75"/>
      <c r="C59" s="90" t="s">
        <v>178</v>
      </c>
      <c r="D59" s="147" t="s">
        <v>7</v>
      </c>
      <c r="E59" s="148">
        <v>1</v>
      </c>
      <c r="F59" s="208"/>
      <c r="G59" s="153">
        <f t="shared" ref="G59" si="1">E59*F59</f>
        <v>0</v>
      </c>
      <c r="H59" s="6"/>
      <c r="I59" s="6"/>
      <c r="J59" s="6"/>
    </row>
    <row r="60" spans="1:10" s="7" customFormat="1" ht="28.5" customHeight="1" x14ac:dyDescent="0.2">
      <c r="A60" s="82"/>
      <c r="B60" s="75"/>
      <c r="C60" s="210" t="s">
        <v>257</v>
      </c>
      <c r="D60" s="147"/>
      <c r="E60" s="148"/>
      <c r="F60" s="129"/>
      <c r="G60" s="153"/>
      <c r="H60" s="6"/>
      <c r="I60" s="6"/>
      <c r="J60" s="6"/>
    </row>
    <row r="61" spans="1:10" s="7" customFormat="1" x14ac:dyDescent="0.2">
      <c r="A61" s="82"/>
      <c r="B61" s="75"/>
      <c r="C61" s="90"/>
      <c r="D61" s="147"/>
      <c r="E61" s="148"/>
      <c r="F61" s="129"/>
      <c r="G61" s="153"/>
      <c r="H61" s="6"/>
      <c r="I61" s="6"/>
      <c r="J61" s="6"/>
    </row>
    <row r="62" spans="1:10" s="7" customFormat="1" x14ac:dyDescent="0.2">
      <c r="A62" s="82">
        <v>24</v>
      </c>
      <c r="B62" s="75"/>
      <c r="C62" s="90" t="s">
        <v>138</v>
      </c>
      <c r="D62" s="147" t="s">
        <v>6</v>
      </c>
      <c r="E62" s="148">
        <v>1</v>
      </c>
      <c r="F62" s="208"/>
      <c r="G62" s="153">
        <f t="shared" si="0"/>
        <v>0</v>
      </c>
      <c r="H62" s="6"/>
      <c r="I62" s="6"/>
      <c r="J62" s="6"/>
    </row>
    <row r="63" spans="1:10" s="7" customFormat="1" x14ac:dyDescent="0.2">
      <c r="A63" s="82"/>
      <c r="B63" s="75"/>
      <c r="C63" s="90"/>
      <c r="D63" s="147"/>
      <c r="E63" s="148"/>
      <c r="F63" s="129"/>
      <c r="G63" s="153"/>
      <c r="H63" s="6"/>
      <c r="I63" s="6"/>
      <c r="J63" s="6"/>
    </row>
    <row r="64" spans="1:10" s="7" customFormat="1" x14ac:dyDescent="0.2">
      <c r="A64" s="82">
        <v>25</v>
      </c>
      <c r="B64" s="75"/>
      <c r="C64" s="90" t="s">
        <v>133</v>
      </c>
      <c r="D64" s="147" t="s">
        <v>134</v>
      </c>
      <c r="E64" s="148">
        <v>250</v>
      </c>
      <c r="F64" s="208"/>
      <c r="G64" s="153">
        <f t="shared" si="0"/>
        <v>0</v>
      </c>
      <c r="H64" s="6"/>
      <c r="I64" s="6"/>
      <c r="J64" s="6"/>
    </row>
    <row r="65" spans="1:10" s="7" customFormat="1" x14ac:dyDescent="0.2">
      <c r="A65" s="82"/>
      <c r="B65" s="75"/>
      <c r="C65" s="90"/>
      <c r="D65" s="147"/>
      <c r="E65" s="148"/>
      <c r="F65" s="129"/>
      <c r="G65" s="153"/>
      <c r="H65" s="6"/>
      <c r="I65" s="6"/>
      <c r="J65" s="6"/>
    </row>
    <row r="66" spans="1:10" s="7" customFormat="1" x14ac:dyDescent="0.2">
      <c r="A66" s="82">
        <v>26</v>
      </c>
      <c r="B66" s="75"/>
      <c r="C66" s="90" t="s">
        <v>140</v>
      </c>
      <c r="D66" s="147" t="s">
        <v>134</v>
      </c>
      <c r="E66" s="148">
        <v>150</v>
      </c>
      <c r="F66" s="208"/>
      <c r="G66" s="153">
        <f t="shared" si="0"/>
        <v>0</v>
      </c>
      <c r="H66" s="6"/>
      <c r="I66" s="6"/>
      <c r="J66" s="6"/>
    </row>
    <row r="67" spans="1:10" s="7" customFormat="1" x14ac:dyDescent="0.2">
      <c r="A67" s="82"/>
      <c r="B67" s="75"/>
      <c r="C67" s="90"/>
      <c r="D67" s="147"/>
      <c r="E67" s="148"/>
      <c r="F67" s="129"/>
      <c r="G67" s="153"/>
      <c r="H67" s="6"/>
      <c r="I67" s="6"/>
      <c r="J67" s="6"/>
    </row>
    <row r="68" spans="1:10" s="7" customFormat="1" x14ac:dyDescent="0.2">
      <c r="A68" s="82">
        <v>27</v>
      </c>
      <c r="B68" s="75"/>
      <c r="C68" s="90" t="s">
        <v>141</v>
      </c>
      <c r="D68" s="147" t="s">
        <v>7</v>
      </c>
      <c r="E68" s="148">
        <v>1</v>
      </c>
      <c r="F68" s="208"/>
      <c r="G68" s="153">
        <f t="shared" si="0"/>
        <v>0</v>
      </c>
      <c r="H68" s="6"/>
      <c r="I68" s="6"/>
      <c r="J68" s="6"/>
    </row>
    <row r="69" spans="1:10" s="7" customFormat="1" x14ac:dyDescent="0.2">
      <c r="A69" s="82"/>
      <c r="B69" s="75"/>
      <c r="C69" s="90"/>
      <c r="D69" s="147"/>
      <c r="E69" s="148"/>
      <c r="F69" s="129"/>
      <c r="G69" s="153"/>
      <c r="H69" s="6"/>
      <c r="I69" s="6"/>
      <c r="J69" s="6"/>
    </row>
    <row r="70" spans="1:10" s="7" customFormat="1" x14ac:dyDescent="0.2">
      <c r="A70" s="82">
        <v>28</v>
      </c>
      <c r="B70" s="75"/>
      <c r="C70" s="90" t="s">
        <v>142</v>
      </c>
      <c r="D70" s="147" t="s">
        <v>7</v>
      </c>
      <c r="E70" s="148">
        <v>1</v>
      </c>
      <c r="F70" s="208"/>
      <c r="G70" s="153">
        <f t="shared" si="0"/>
        <v>0</v>
      </c>
      <c r="H70" s="6"/>
      <c r="I70" s="6"/>
      <c r="J70" s="6"/>
    </row>
    <row r="71" spans="1:10" s="7" customFormat="1" x14ac:dyDescent="0.2">
      <c r="A71" s="82"/>
      <c r="B71" s="75"/>
      <c r="C71" s="90"/>
      <c r="D71" s="147"/>
      <c r="E71" s="148"/>
      <c r="F71" s="129"/>
      <c r="G71" s="153"/>
      <c r="H71" s="6"/>
      <c r="I71" s="6"/>
      <c r="J71" s="6"/>
    </row>
    <row r="72" spans="1:10" s="7" customFormat="1" x14ac:dyDescent="0.2">
      <c r="A72" s="82">
        <v>29</v>
      </c>
      <c r="B72" s="75"/>
      <c r="C72" s="90" t="s">
        <v>143</v>
      </c>
      <c r="D72" s="147" t="s">
        <v>144</v>
      </c>
      <c r="E72" s="148">
        <v>5</v>
      </c>
      <c r="F72" s="208"/>
      <c r="G72" s="153">
        <f t="shared" si="0"/>
        <v>0</v>
      </c>
      <c r="H72" s="6"/>
      <c r="I72" s="6"/>
      <c r="J72" s="6"/>
    </row>
    <row r="73" spans="1:10" s="7" customFormat="1" x14ac:dyDescent="0.2">
      <c r="A73" s="82"/>
      <c r="B73" s="75"/>
      <c r="C73" s="90"/>
      <c r="D73" s="147"/>
      <c r="E73" s="148"/>
      <c r="F73" s="129"/>
      <c r="G73" s="153"/>
      <c r="H73" s="6"/>
      <c r="I73" s="6"/>
      <c r="J73" s="6"/>
    </row>
    <row r="74" spans="1:10" s="7" customFormat="1" x14ac:dyDescent="0.2">
      <c r="A74" s="82">
        <v>30</v>
      </c>
      <c r="B74" s="75"/>
      <c r="C74" s="90" t="s">
        <v>150</v>
      </c>
      <c r="D74" s="147" t="s">
        <v>10</v>
      </c>
      <c r="E74" s="148">
        <v>24</v>
      </c>
      <c r="F74" s="208"/>
      <c r="G74" s="153">
        <f t="shared" si="0"/>
        <v>0</v>
      </c>
      <c r="H74" s="6"/>
      <c r="I74" s="6"/>
      <c r="J74" s="6"/>
    </row>
    <row r="75" spans="1:10" s="7" customFormat="1" x14ac:dyDescent="0.2">
      <c r="A75" s="82"/>
      <c r="B75" s="75"/>
      <c r="C75" s="90"/>
      <c r="D75" s="147"/>
      <c r="E75" s="148"/>
      <c r="F75" s="129"/>
      <c r="G75" s="153"/>
      <c r="H75" s="6"/>
      <c r="I75" s="6"/>
      <c r="J75" s="6"/>
    </row>
    <row r="76" spans="1:10" s="7" customFormat="1" x14ac:dyDescent="0.2">
      <c r="A76" s="82">
        <v>31</v>
      </c>
      <c r="B76" s="75"/>
      <c r="C76" s="90" t="s">
        <v>147</v>
      </c>
      <c r="D76" s="147" t="s">
        <v>10</v>
      </c>
      <c r="E76" s="148">
        <v>48</v>
      </c>
      <c r="F76" s="208"/>
      <c r="G76" s="153">
        <f t="shared" si="0"/>
        <v>0</v>
      </c>
      <c r="H76" s="6"/>
      <c r="I76" s="6"/>
      <c r="J76" s="6"/>
    </row>
    <row r="77" spans="1:10" s="7" customFormat="1" x14ac:dyDescent="0.2">
      <c r="A77" s="82"/>
      <c r="B77" s="75"/>
      <c r="C77" s="90"/>
      <c r="D77" s="147"/>
      <c r="E77" s="148"/>
      <c r="F77" s="129"/>
      <c r="G77" s="153"/>
      <c r="H77" s="6"/>
      <c r="I77" s="6"/>
      <c r="J77" s="6"/>
    </row>
    <row r="78" spans="1:10" s="7" customFormat="1" ht="30" x14ac:dyDescent="0.2">
      <c r="A78" s="82">
        <v>32</v>
      </c>
      <c r="B78" s="75"/>
      <c r="C78" s="90" t="s">
        <v>183</v>
      </c>
      <c r="D78" s="147" t="s">
        <v>7</v>
      </c>
      <c r="E78" s="148">
        <v>3</v>
      </c>
      <c r="F78" s="208"/>
      <c r="G78" s="153">
        <f>E78*F78</f>
        <v>0</v>
      </c>
      <c r="H78" s="6"/>
      <c r="I78" s="6"/>
      <c r="J78" s="6"/>
    </row>
    <row r="79" spans="1:10" s="7" customFormat="1" ht="15.75" x14ac:dyDescent="0.2">
      <c r="A79" s="74"/>
      <c r="B79" s="75"/>
      <c r="C79" s="76"/>
      <c r="D79" s="138"/>
      <c r="E79" s="139"/>
      <c r="F79" s="140"/>
      <c r="G79" s="141"/>
      <c r="H79" s="6"/>
      <c r="I79" s="6"/>
      <c r="J79" s="6"/>
    </row>
    <row r="80" spans="1:10" s="7" customFormat="1" ht="30" x14ac:dyDescent="0.2">
      <c r="A80" s="82">
        <v>33</v>
      </c>
      <c r="B80" s="75"/>
      <c r="C80" s="90" t="s">
        <v>179</v>
      </c>
      <c r="D80" s="147"/>
      <c r="E80" s="148"/>
      <c r="F80" s="129"/>
      <c r="G80" s="153"/>
      <c r="H80" s="6"/>
      <c r="I80" s="6"/>
      <c r="J80" s="6"/>
    </row>
    <row r="81" spans="1:10" s="7" customFormat="1" x14ac:dyDescent="0.2">
      <c r="A81" s="82"/>
      <c r="B81" s="75"/>
      <c r="C81" s="90" t="s">
        <v>181</v>
      </c>
      <c r="D81" s="147" t="s">
        <v>6</v>
      </c>
      <c r="E81" s="148">
        <v>5</v>
      </c>
      <c r="F81" s="204"/>
      <c r="G81" s="153">
        <f t="shared" ref="G81:G92" si="2">E81*F81</f>
        <v>0</v>
      </c>
      <c r="H81" s="6"/>
      <c r="I81" s="6"/>
      <c r="J81" s="6"/>
    </row>
    <row r="82" spans="1:10" s="7" customFormat="1" ht="30.75" customHeight="1" x14ac:dyDescent="0.2">
      <c r="A82" s="82"/>
      <c r="B82" s="75"/>
      <c r="C82" s="210" t="s">
        <v>257</v>
      </c>
      <c r="D82" s="147"/>
      <c r="E82" s="148"/>
      <c r="F82" s="140"/>
      <c r="G82" s="153"/>
      <c r="H82" s="6"/>
      <c r="I82" s="6"/>
      <c r="J82" s="6"/>
    </row>
    <row r="83" spans="1:10" s="7" customFormat="1" x14ac:dyDescent="0.2">
      <c r="A83" s="82"/>
      <c r="B83" s="75"/>
      <c r="C83" s="90"/>
      <c r="D83" s="147"/>
      <c r="E83" s="148"/>
      <c r="F83" s="140"/>
      <c r="G83" s="153"/>
      <c r="H83" s="6"/>
      <c r="I83" s="6"/>
      <c r="J83" s="6"/>
    </row>
    <row r="84" spans="1:10" s="7" customFormat="1" ht="75" x14ac:dyDescent="0.2">
      <c r="A84" s="82">
        <v>34</v>
      </c>
      <c r="B84" s="75"/>
      <c r="C84" s="90" t="s">
        <v>180</v>
      </c>
      <c r="D84" s="147" t="s">
        <v>6</v>
      </c>
      <c r="E84" s="148">
        <v>1</v>
      </c>
      <c r="F84" s="204"/>
      <c r="G84" s="153">
        <f t="shared" si="2"/>
        <v>0</v>
      </c>
      <c r="H84" s="6"/>
      <c r="I84" s="6"/>
      <c r="J84" s="6"/>
    </row>
    <row r="85" spans="1:10" s="7" customFormat="1" x14ac:dyDescent="0.2">
      <c r="A85" s="82"/>
      <c r="B85" s="75"/>
      <c r="C85" s="85"/>
      <c r="D85" s="147"/>
      <c r="E85" s="148"/>
      <c r="F85" s="140"/>
      <c r="G85" s="153"/>
      <c r="H85" s="6"/>
      <c r="I85" s="6"/>
      <c r="J85" s="6"/>
    </row>
    <row r="86" spans="1:10" s="7" customFormat="1" ht="30" x14ac:dyDescent="0.2">
      <c r="A86" s="82">
        <v>35</v>
      </c>
      <c r="B86" s="75"/>
      <c r="C86" s="90" t="s">
        <v>182</v>
      </c>
      <c r="D86" s="147" t="s">
        <v>6</v>
      </c>
      <c r="E86" s="148">
        <v>1</v>
      </c>
      <c r="F86" s="204"/>
      <c r="G86" s="153">
        <f t="shared" si="2"/>
        <v>0</v>
      </c>
      <c r="H86" s="6"/>
      <c r="I86" s="6"/>
      <c r="J86" s="6"/>
    </row>
    <row r="87" spans="1:10" s="7" customFormat="1" x14ac:dyDescent="0.2">
      <c r="A87" s="82"/>
      <c r="B87" s="75"/>
      <c r="C87" s="85"/>
      <c r="D87" s="147"/>
      <c r="E87" s="148"/>
      <c r="F87" s="140"/>
      <c r="G87" s="153"/>
      <c r="H87" s="6"/>
      <c r="I87" s="6"/>
      <c r="J87" s="6"/>
    </row>
    <row r="88" spans="1:10" s="7" customFormat="1" ht="30" x14ac:dyDescent="0.2">
      <c r="A88" s="82">
        <v>36</v>
      </c>
      <c r="B88" s="75"/>
      <c r="C88" s="90" t="s">
        <v>184</v>
      </c>
      <c r="D88" s="147" t="s">
        <v>6</v>
      </c>
      <c r="E88" s="148">
        <v>1</v>
      </c>
      <c r="F88" s="204"/>
      <c r="G88" s="153">
        <f t="shared" si="2"/>
        <v>0</v>
      </c>
      <c r="H88" s="6"/>
      <c r="I88" s="6"/>
      <c r="J88" s="6"/>
    </row>
    <row r="89" spans="1:10" s="7" customFormat="1" x14ac:dyDescent="0.2">
      <c r="A89" s="82"/>
      <c r="B89" s="75"/>
      <c r="C89" s="85"/>
      <c r="D89" s="147"/>
      <c r="E89" s="148"/>
      <c r="F89" s="140"/>
      <c r="G89" s="153"/>
      <c r="H89" s="6"/>
      <c r="I89" s="6"/>
      <c r="J89" s="6"/>
    </row>
    <row r="90" spans="1:10" s="7" customFormat="1" x14ac:dyDescent="0.2">
      <c r="A90" s="82">
        <v>37</v>
      </c>
      <c r="B90" s="75"/>
      <c r="C90" s="76" t="s">
        <v>150</v>
      </c>
      <c r="D90" s="138" t="s">
        <v>10</v>
      </c>
      <c r="E90" s="148">
        <v>24</v>
      </c>
      <c r="F90" s="204"/>
      <c r="G90" s="153">
        <f t="shared" si="2"/>
        <v>0</v>
      </c>
      <c r="H90" s="6"/>
      <c r="I90" s="6"/>
      <c r="J90" s="6"/>
    </row>
    <row r="91" spans="1:10" s="7" customFormat="1" x14ac:dyDescent="0.2">
      <c r="A91" s="82"/>
      <c r="B91" s="75"/>
      <c r="C91" s="76"/>
      <c r="D91" s="138"/>
      <c r="E91" s="148"/>
      <c r="F91" s="140"/>
      <c r="G91" s="153"/>
      <c r="H91" s="6"/>
      <c r="I91" s="6"/>
      <c r="J91" s="6"/>
    </row>
    <row r="92" spans="1:10" s="7" customFormat="1" x14ac:dyDescent="0.2">
      <c r="A92" s="82">
        <v>38</v>
      </c>
      <c r="B92" s="75"/>
      <c r="C92" s="76" t="s">
        <v>158</v>
      </c>
      <c r="D92" s="138" t="s">
        <v>10</v>
      </c>
      <c r="E92" s="148">
        <v>24</v>
      </c>
      <c r="F92" s="204"/>
      <c r="G92" s="153">
        <f t="shared" si="2"/>
        <v>0</v>
      </c>
      <c r="H92" s="6"/>
      <c r="I92" s="6"/>
      <c r="J92" s="6"/>
    </row>
    <row r="93" spans="1:10" s="7" customFormat="1" x14ac:dyDescent="0.2">
      <c r="A93" s="82"/>
      <c r="B93" s="75"/>
      <c r="C93" s="76"/>
      <c r="D93" s="138"/>
      <c r="E93" s="148"/>
      <c r="F93" s="140"/>
      <c r="G93" s="153"/>
      <c r="H93" s="6"/>
      <c r="I93" s="6"/>
      <c r="J93" s="6"/>
    </row>
    <row r="94" spans="1:10" s="7" customFormat="1" x14ac:dyDescent="0.2">
      <c r="A94" s="82">
        <v>39</v>
      </c>
      <c r="B94" s="75"/>
      <c r="C94" s="76" t="s">
        <v>189</v>
      </c>
      <c r="D94" s="143"/>
      <c r="E94" s="143"/>
      <c r="F94" s="140"/>
      <c r="G94" s="141"/>
      <c r="H94" s="6"/>
      <c r="I94" s="6"/>
      <c r="J94" s="6"/>
    </row>
    <row r="95" spans="1:10" s="7" customFormat="1" x14ac:dyDescent="0.2">
      <c r="A95" s="82"/>
      <c r="B95" s="75"/>
      <c r="C95" s="76" t="s">
        <v>191</v>
      </c>
      <c r="D95" s="138"/>
      <c r="E95" s="139"/>
      <c r="F95" s="140"/>
      <c r="G95" s="141"/>
      <c r="H95" s="6"/>
      <c r="I95" s="6"/>
      <c r="J95" s="6"/>
    </row>
    <row r="96" spans="1:10" s="7" customFormat="1" x14ac:dyDescent="0.2">
      <c r="A96" s="82"/>
      <c r="B96" s="75"/>
      <c r="C96" s="76" t="s">
        <v>192</v>
      </c>
      <c r="D96" s="138"/>
      <c r="E96" s="139"/>
      <c r="F96" s="140"/>
      <c r="G96" s="141"/>
      <c r="H96" s="6"/>
      <c r="I96" s="6"/>
      <c r="J96" s="6"/>
    </row>
    <row r="97" spans="1:10" s="7" customFormat="1" x14ac:dyDescent="0.2">
      <c r="A97" s="82"/>
      <c r="B97" s="75"/>
      <c r="C97" s="76" t="s">
        <v>193</v>
      </c>
      <c r="D97" s="143"/>
      <c r="E97" s="143"/>
      <c r="F97" s="152"/>
      <c r="G97" s="142"/>
      <c r="H97" s="6"/>
      <c r="I97" s="6"/>
      <c r="J97" s="6"/>
    </row>
    <row r="98" spans="1:10" s="7" customFormat="1" x14ac:dyDescent="0.2">
      <c r="A98" s="82"/>
      <c r="B98" s="75"/>
      <c r="C98" s="76" t="s">
        <v>194</v>
      </c>
      <c r="D98" s="143"/>
      <c r="E98" s="143"/>
      <c r="F98" s="152"/>
      <c r="G98" s="142"/>
      <c r="H98" s="6"/>
      <c r="I98" s="6"/>
      <c r="J98" s="6"/>
    </row>
    <row r="99" spans="1:10" s="7" customFormat="1" ht="30" x14ac:dyDescent="0.2">
      <c r="A99" s="82"/>
      <c r="B99" s="75"/>
      <c r="C99" s="76" t="s">
        <v>211</v>
      </c>
      <c r="D99" s="143"/>
      <c r="E99" s="143"/>
      <c r="F99" s="152"/>
      <c r="G99" s="142"/>
      <c r="H99" s="6"/>
      <c r="I99" s="6"/>
      <c r="J99" s="6"/>
    </row>
    <row r="100" spans="1:10" s="7" customFormat="1" x14ac:dyDescent="0.2">
      <c r="A100" s="82"/>
      <c r="B100" s="75"/>
      <c r="C100" s="76" t="s">
        <v>190</v>
      </c>
      <c r="D100" s="138" t="s">
        <v>144</v>
      </c>
      <c r="E100" s="139">
        <v>4</v>
      </c>
      <c r="F100" s="204"/>
      <c r="G100" s="141">
        <f t="shared" ref="G100" si="3">E100*F100</f>
        <v>0</v>
      </c>
      <c r="H100" s="6"/>
      <c r="I100" s="6"/>
      <c r="J100" s="6"/>
    </row>
    <row r="101" spans="1:10" s="7" customFormat="1" x14ac:dyDescent="0.2">
      <c r="A101" s="82"/>
      <c r="B101" s="75"/>
      <c r="C101" s="76"/>
      <c r="D101" s="138"/>
      <c r="E101" s="148"/>
      <c r="F101" s="140"/>
      <c r="G101" s="153"/>
      <c r="H101" s="6"/>
      <c r="I101" s="6"/>
      <c r="J101" s="6"/>
    </row>
    <row r="102" spans="1:10" s="7" customFormat="1" ht="45" x14ac:dyDescent="0.2">
      <c r="A102" s="82">
        <v>40</v>
      </c>
      <c r="B102" s="75"/>
      <c r="C102" s="76" t="s">
        <v>203</v>
      </c>
      <c r="D102" s="138" t="s">
        <v>7</v>
      </c>
      <c r="E102" s="139">
        <v>1</v>
      </c>
      <c r="F102" s="204"/>
      <c r="G102" s="141">
        <f>E102*F102</f>
        <v>0</v>
      </c>
      <c r="H102" s="6"/>
      <c r="I102" s="6"/>
      <c r="J102" s="6"/>
    </row>
    <row r="103" spans="1:10" s="7" customFormat="1" x14ac:dyDescent="0.2">
      <c r="A103" s="82"/>
      <c r="B103" s="75"/>
      <c r="C103" s="76"/>
      <c r="D103" s="138"/>
      <c r="E103" s="139"/>
      <c r="F103" s="140"/>
      <c r="G103" s="141"/>
      <c r="H103" s="6"/>
      <c r="I103" s="6"/>
      <c r="J103" s="6"/>
    </row>
    <row r="104" spans="1:10" s="7" customFormat="1" ht="45" x14ac:dyDescent="0.2">
      <c r="A104" s="82">
        <v>41</v>
      </c>
      <c r="B104" s="75"/>
      <c r="C104" s="76" t="s">
        <v>205</v>
      </c>
      <c r="D104" s="138" t="s">
        <v>7</v>
      </c>
      <c r="E104" s="139">
        <v>1</v>
      </c>
      <c r="F104" s="204"/>
      <c r="G104" s="141">
        <f>E104*F104</f>
        <v>0</v>
      </c>
      <c r="H104" s="6"/>
      <c r="I104" s="6"/>
      <c r="J104" s="6"/>
    </row>
    <row r="105" spans="1:10" s="7" customFormat="1" x14ac:dyDescent="0.2">
      <c r="A105" s="82"/>
      <c r="B105" s="75"/>
      <c r="C105" s="76"/>
      <c r="D105" s="138"/>
      <c r="E105" s="139"/>
      <c r="F105" s="140"/>
      <c r="G105" s="141"/>
      <c r="H105" s="6"/>
      <c r="I105" s="6"/>
      <c r="J105" s="6"/>
    </row>
    <row r="106" spans="1:10" s="7" customFormat="1" ht="30" x14ac:dyDescent="0.2">
      <c r="A106" s="82">
        <v>42</v>
      </c>
      <c r="B106" s="75"/>
      <c r="C106" s="76" t="s">
        <v>47</v>
      </c>
      <c r="D106" s="138" t="s">
        <v>10</v>
      </c>
      <c r="E106" s="139">
        <v>16</v>
      </c>
      <c r="F106" s="204"/>
      <c r="G106" s="141">
        <f>E106*F106</f>
        <v>0</v>
      </c>
      <c r="H106" s="6"/>
      <c r="I106" s="6"/>
      <c r="J106" s="6"/>
    </row>
    <row r="107" spans="1:10" s="7" customFormat="1" x14ac:dyDescent="0.2">
      <c r="A107" s="82"/>
      <c r="B107" s="75"/>
      <c r="C107" s="76"/>
      <c r="D107" s="138"/>
      <c r="E107" s="139"/>
      <c r="F107" s="140"/>
      <c r="G107" s="141"/>
      <c r="H107" s="6"/>
      <c r="I107" s="6"/>
      <c r="J107" s="6"/>
    </row>
    <row r="108" spans="1:10" s="7" customFormat="1" x14ac:dyDescent="0.2">
      <c r="A108" s="82">
        <v>43</v>
      </c>
      <c r="B108" s="75"/>
      <c r="C108" s="84" t="s">
        <v>151</v>
      </c>
      <c r="D108" s="138" t="s">
        <v>10</v>
      </c>
      <c r="E108" s="139">
        <v>8</v>
      </c>
      <c r="F108" s="204"/>
      <c r="G108" s="141">
        <f t="shared" ref="G108:G110" si="4">E108*F108</f>
        <v>0</v>
      </c>
      <c r="H108" s="6"/>
      <c r="I108" s="6"/>
      <c r="J108" s="6"/>
    </row>
    <row r="109" spans="1:10" s="7" customFormat="1" x14ac:dyDescent="0.2">
      <c r="A109" s="82"/>
      <c r="B109" s="75"/>
      <c r="C109" s="84"/>
      <c r="D109" s="138"/>
      <c r="E109" s="139"/>
      <c r="F109" s="140"/>
      <c r="G109" s="141"/>
      <c r="H109" s="6"/>
      <c r="I109" s="6"/>
      <c r="J109" s="6"/>
    </row>
    <row r="110" spans="1:10" s="7" customFormat="1" x14ac:dyDescent="0.2">
      <c r="A110" s="82">
        <v>44</v>
      </c>
      <c r="B110" s="75"/>
      <c r="C110" s="76" t="s">
        <v>152</v>
      </c>
      <c r="D110" s="138" t="s">
        <v>10</v>
      </c>
      <c r="E110" s="139">
        <v>8</v>
      </c>
      <c r="F110" s="204"/>
      <c r="G110" s="141">
        <f t="shared" si="4"/>
        <v>0</v>
      </c>
      <c r="H110" s="6"/>
      <c r="I110" s="6"/>
      <c r="J110" s="6"/>
    </row>
    <row r="111" spans="1:10" s="7" customFormat="1" x14ac:dyDescent="0.2">
      <c r="A111" s="82"/>
      <c r="B111" s="75"/>
      <c r="C111" s="84"/>
      <c r="D111" s="138"/>
      <c r="E111" s="139"/>
      <c r="F111" s="140"/>
      <c r="G111" s="141"/>
      <c r="H111" s="6"/>
      <c r="I111" s="6"/>
      <c r="J111" s="6"/>
    </row>
    <row r="112" spans="1:10" s="17" customFormat="1" ht="45.75" thickBot="1" x14ac:dyDescent="0.25">
      <c r="A112" s="82" t="s">
        <v>167</v>
      </c>
      <c r="B112" s="70"/>
      <c r="C112" s="95" t="s">
        <v>206</v>
      </c>
      <c r="D112" s="147"/>
      <c r="E112" s="154" t="s">
        <v>11</v>
      </c>
      <c r="F112" s="155"/>
      <c r="G112" s="181">
        <f>SUM(G1:G111)*0.1</f>
        <v>0</v>
      </c>
      <c r="H112" s="16"/>
      <c r="I112" s="16"/>
      <c r="J112" s="16"/>
    </row>
    <row r="113" spans="1:10" s="17" customFormat="1" ht="15.75" x14ac:dyDescent="0.25">
      <c r="A113" s="69"/>
      <c r="B113" s="70"/>
      <c r="C113" s="112" t="s">
        <v>384</v>
      </c>
      <c r="D113" s="156"/>
      <c r="E113" s="157"/>
      <c r="F113" s="158"/>
      <c r="G113" s="159">
        <f>SUM(G1:G112)</f>
        <v>0</v>
      </c>
      <c r="H113" s="16"/>
      <c r="I113" s="16"/>
      <c r="J113" s="16"/>
    </row>
    <row r="114" spans="1:10" s="17" customFormat="1" ht="15.75" x14ac:dyDescent="0.25">
      <c r="A114" s="69"/>
      <c r="B114" s="70"/>
      <c r="C114" s="98"/>
      <c r="D114" s="136"/>
      <c r="E114" s="136"/>
      <c r="F114" s="160"/>
      <c r="G114" s="141"/>
      <c r="H114" s="16"/>
      <c r="I114" s="16"/>
      <c r="J114" s="16"/>
    </row>
    <row r="115" spans="1:10" s="17" customFormat="1" ht="15.75" x14ac:dyDescent="0.25">
      <c r="A115" s="69"/>
      <c r="B115" s="70"/>
      <c r="C115" s="98"/>
      <c r="D115" s="136"/>
      <c r="E115" s="136"/>
      <c r="F115" s="160" t="s">
        <v>8</v>
      </c>
      <c r="G115" s="141">
        <f>G113*0.22</f>
        <v>0</v>
      </c>
      <c r="H115" s="16"/>
      <c r="I115" s="16"/>
      <c r="J115" s="16"/>
    </row>
    <row r="116" spans="1:10" s="17" customFormat="1" ht="15.75" x14ac:dyDescent="0.25">
      <c r="A116" s="69"/>
      <c r="B116" s="70"/>
      <c r="C116" s="98"/>
      <c r="D116" s="136"/>
      <c r="E116" s="136"/>
      <c r="F116" s="161" t="s">
        <v>9</v>
      </c>
      <c r="G116" s="73">
        <f>G113+G115</f>
        <v>0</v>
      </c>
      <c r="H116" s="16"/>
      <c r="I116" s="16"/>
      <c r="J116" s="16"/>
    </row>
    <row r="117" spans="1:10" s="30" customFormat="1" ht="15.75" thickBot="1" x14ac:dyDescent="0.25">
      <c r="A117" s="99"/>
      <c r="B117" s="100"/>
      <c r="C117" s="101"/>
      <c r="D117" s="162"/>
      <c r="E117" s="163"/>
      <c r="F117" s="164"/>
      <c r="G117" s="165"/>
      <c r="H117" s="29"/>
      <c r="I117" s="29"/>
      <c r="J117" s="29"/>
    </row>
    <row r="118" spans="1:10" s="30" customFormat="1" x14ac:dyDescent="0.2">
      <c r="A118" s="26"/>
      <c r="B118" s="26"/>
      <c r="C118" s="27"/>
      <c r="D118" s="166"/>
      <c r="E118" s="167"/>
      <c r="F118" s="168"/>
      <c r="G118" s="169"/>
      <c r="H118" s="29"/>
      <c r="I118" s="29"/>
      <c r="J118" s="29"/>
    </row>
    <row r="119" spans="1:10" s="30" customFormat="1" x14ac:dyDescent="0.2">
      <c r="A119" s="26"/>
      <c r="B119" s="26"/>
      <c r="C119" s="27"/>
      <c r="D119" s="166"/>
      <c r="E119" s="167"/>
      <c r="F119" s="168"/>
      <c r="G119" s="169"/>
      <c r="H119" s="29"/>
      <c r="I119" s="29"/>
      <c r="J119" s="29"/>
    </row>
    <row r="120" spans="1:10" s="30" customFormat="1" x14ac:dyDescent="0.2">
      <c r="A120" s="26"/>
      <c r="B120" s="26"/>
      <c r="C120" s="27"/>
      <c r="D120" s="166"/>
      <c r="E120" s="167"/>
      <c r="F120" s="168"/>
      <c r="G120" s="169"/>
      <c r="H120" s="29"/>
      <c r="I120" s="29"/>
      <c r="J120" s="29"/>
    </row>
    <row r="121" spans="1:10" s="30" customFormat="1" x14ac:dyDescent="0.2">
      <c r="A121" s="26"/>
      <c r="B121" s="26"/>
      <c r="C121" s="27"/>
      <c r="D121" s="166"/>
      <c r="E121" s="167"/>
      <c r="F121" s="168"/>
      <c r="G121" s="169"/>
      <c r="H121" s="29"/>
      <c r="I121" s="29"/>
      <c r="J121" s="29"/>
    </row>
    <row r="122" spans="1:10" s="17" customFormat="1" ht="15.75" x14ac:dyDescent="0.25">
      <c r="A122" s="23"/>
      <c r="B122" s="23"/>
      <c r="C122" s="25"/>
      <c r="D122" s="170"/>
      <c r="E122" s="171"/>
      <c r="F122" s="172"/>
      <c r="G122" s="169"/>
      <c r="H122" s="16"/>
      <c r="I122" s="16"/>
      <c r="J122" s="16"/>
    </row>
    <row r="123" spans="1:10" s="17" customFormat="1" ht="15.75" x14ac:dyDescent="0.25">
      <c r="A123" s="23"/>
      <c r="B123" s="23"/>
      <c r="C123" s="25"/>
      <c r="D123" s="170"/>
      <c r="E123" s="171"/>
      <c r="F123" s="172"/>
      <c r="G123" s="173"/>
      <c r="H123" s="16"/>
      <c r="I123" s="16"/>
      <c r="J123" s="16"/>
    </row>
    <row r="124" spans="1:10" s="17" customFormat="1" ht="15.75" x14ac:dyDescent="0.25">
      <c r="A124" s="23"/>
      <c r="B124" s="23"/>
      <c r="C124" s="25"/>
      <c r="D124" s="170"/>
      <c r="E124" s="171"/>
      <c r="F124" s="172"/>
      <c r="G124" s="173"/>
      <c r="H124" s="16"/>
      <c r="I124" s="16"/>
      <c r="J124" s="16"/>
    </row>
    <row r="125" spans="1:10" s="17" customFormat="1" ht="15.75" x14ac:dyDescent="0.25">
      <c r="A125" s="23"/>
      <c r="B125" s="23"/>
      <c r="C125" s="25"/>
      <c r="D125" s="170"/>
      <c r="E125" s="171"/>
      <c r="F125" s="172"/>
      <c r="G125" s="173"/>
      <c r="H125" s="16"/>
      <c r="I125" s="16"/>
      <c r="J125" s="16"/>
    </row>
    <row r="126" spans="1:10" s="17" customFormat="1" ht="15.75" x14ac:dyDescent="0.25">
      <c r="A126" s="23"/>
      <c r="B126" s="23"/>
      <c r="C126" s="25"/>
      <c r="D126" s="170"/>
      <c r="E126" s="171"/>
      <c r="F126" s="172"/>
      <c r="G126" s="173"/>
      <c r="H126" s="16"/>
      <c r="I126" s="16"/>
      <c r="J126" s="16"/>
    </row>
    <row r="127" spans="1:10" s="17" customFormat="1" ht="15.75" x14ac:dyDescent="0.25">
      <c r="A127" s="23"/>
      <c r="B127" s="23"/>
      <c r="C127" s="25"/>
      <c r="D127" s="170"/>
      <c r="E127" s="171"/>
      <c r="F127" s="172"/>
      <c r="G127" s="173"/>
      <c r="H127" s="16"/>
      <c r="I127" s="16"/>
      <c r="J127" s="16"/>
    </row>
    <row r="128" spans="1:10" s="17" customFormat="1" ht="15.75" x14ac:dyDescent="0.25">
      <c r="A128" s="12"/>
      <c r="B128" s="12"/>
      <c r="C128" s="8"/>
      <c r="D128" s="174"/>
      <c r="E128" s="175"/>
      <c r="F128" s="176"/>
      <c r="G128" s="173"/>
      <c r="H128" s="16"/>
      <c r="I128" s="16"/>
      <c r="J128" s="16"/>
    </row>
    <row r="129" spans="1:10" s="17" customFormat="1" ht="15.75" x14ac:dyDescent="0.25">
      <c r="A129" s="12"/>
      <c r="B129" s="12"/>
      <c r="C129" s="8"/>
      <c r="D129" s="174"/>
      <c r="E129" s="175"/>
      <c r="F129" s="176"/>
      <c r="G129" s="173"/>
      <c r="H129" s="16"/>
      <c r="I129" s="16"/>
      <c r="J129" s="16"/>
    </row>
    <row r="130" spans="1:10" s="7" customFormat="1" x14ac:dyDescent="0.2">
      <c r="A130" s="2"/>
      <c r="B130" s="2"/>
      <c r="C130" s="9"/>
      <c r="D130" s="177"/>
      <c r="E130" s="178"/>
      <c r="F130" s="179"/>
      <c r="G130" s="169"/>
      <c r="H130" s="6"/>
      <c r="I130" s="6"/>
      <c r="J130" s="6"/>
    </row>
  </sheetData>
  <pageMargins left="0.7" right="0.7" top="0.75" bottom="0.75" header="0.3" footer="0.3"/>
  <pageSetup paperSize="9" scale="5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35"/>
  <sheetViews>
    <sheetView workbookViewId="0">
      <selection activeCell="F7" sqref="F7"/>
    </sheetView>
  </sheetViews>
  <sheetFormatPr defaultRowHeight="15" x14ac:dyDescent="0.2"/>
  <cols>
    <col min="1" max="1" width="8.5703125" style="2" customWidth="1"/>
    <col min="2" max="2" width="6.7109375" style="2" customWidth="1"/>
    <col min="3" max="3" width="95" style="3" customWidth="1"/>
    <col min="4" max="4" width="7" style="177" customWidth="1"/>
    <col min="5" max="5" width="13.7109375" style="178" customWidth="1"/>
    <col min="6" max="6" width="21.85546875" style="179" bestFit="1" customWidth="1"/>
    <col min="7" max="7" width="19.140625" style="169" customWidth="1"/>
    <col min="8" max="8" width="16.140625" style="31" customWidth="1"/>
    <col min="9" max="16384" width="9.140625" style="31"/>
  </cols>
  <sheetData>
    <row r="1" spans="1:10" s="7" customFormat="1" x14ac:dyDescent="0.2">
      <c r="A1" s="59"/>
      <c r="B1" s="60"/>
      <c r="C1" s="61"/>
      <c r="D1" s="130"/>
      <c r="E1" s="131"/>
      <c r="F1" s="132"/>
      <c r="G1" s="133"/>
      <c r="H1" s="6"/>
      <c r="I1" s="6"/>
      <c r="J1" s="6"/>
    </row>
    <row r="2" spans="1:10" s="7" customFormat="1" ht="20.25" x14ac:dyDescent="0.3">
      <c r="A2" s="64"/>
      <c r="B2" s="65"/>
      <c r="C2" s="66" t="s">
        <v>0</v>
      </c>
      <c r="D2" s="134"/>
      <c r="E2" s="135"/>
      <c r="F2" s="67"/>
      <c r="G2" s="68"/>
      <c r="H2" s="6"/>
      <c r="I2" s="6"/>
      <c r="J2" s="6"/>
    </row>
    <row r="3" spans="1:10" s="7" customFormat="1" ht="15.75" x14ac:dyDescent="0.25">
      <c r="A3" s="69" t="s">
        <v>1</v>
      </c>
      <c r="B3" s="70"/>
      <c r="C3" s="71" t="s">
        <v>2</v>
      </c>
      <c r="D3" s="136" t="s">
        <v>3</v>
      </c>
      <c r="E3" s="137" t="s">
        <v>4</v>
      </c>
      <c r="F3" s="72" t="s">
        <v>12</v>
      </c>
      <c r="G3" s="73" t="s">
        <v>5</v>
      </c>
      <c r="H3" s="6"/>
      <c r="I3" s="6"/>
      <c r="J3" s="6"/>
    </row>
    <row r="4" spans="1:10" s="7" customFormat="1" ht="15.75" x14ac:dyDescent="0.2">
      <c r="A4" s="92"/>
      <c r="B4" s="93"/>
      <c r="C4" s="81"/>
      <c r="D4" s="138"/>
      <c r="E4" s="139"/>
      <c r="F4" s="140"/>
      <c r="G4" s="141"/>
      <c r="H4" s="6"/>
      <c r="I4" s="6"/>
      <c r="J4" s="6"/>
    </row>
    <row r="5" spans="1:10" s="7" customFormat="1" ht="15.75" x14ac:dyDescent="0.2">
      <c r="A5" s="92" t="s">
        <v>156</v>
      </c>
      <c r="B5" s="93"/>
      <c r="C5" s="81" t="s">
        <v>380</v>
      </c>
      <c r="D5" s="138"/>
      <c r="E5" s="139"/>
      <c r="F5" s="140"/>
      <c r="G5" s="141"/>
      <c r="H5" s="6"/>
      <c r="I5" s="6"/>
      <c r="J5" s="6"/>
    </row>
    <row r="6" spans="1:10" s="7" customFormat="1" ht="15.75" x14ac:dyDescent="0.2">
      <c r="A6" s="74"/>
      <c r="B6" s="75"/>
      <c r="C6" s="76"/>
      <c r="D6" s="138"/>
      <c r="E6" s="139"/>
      <c r="F6" s="140"/>
      <c r="G6" s="141"/>
      <c r="H6" s="6"/>
      <c r="I6" s="6"/>
      <c r="J6" s="6"/>
    </row>
    <row r="7" spans="1:10" s="7" customFormat="1" ht="30" x14ac:dyDescent="0.2">
      <c r="A7" s="82">
        <v>1</v>
      </c>
      <c r="B7" s="75"/>
      <c r="C7" s="90" t="s">
        <v>177</v>
      </c>
      <c r="D7" s="147" t="s">
        <v>7</v>
      </c>
      <c r="E7" s="148">
        <v>6</v>
      </c>
      <c r="F7" s="208"/>
      <c r="G7" s="153">
        <f t="shared" ref="G7:G15" si="0">E7*F7</f>
        <v>0</v>
      </c>
      <c r="H7" s="6"/>
      <c r="I7" s="6"/>
      <c r="J7" s="6"/>
    </row>
    <row r="8" spans="1:10" s="7" customFormat="1" x14ac:dyDescent="0.2">
      <c r="A8" s="82"/>
      <c r="B8" s="75"/>
      <c r="C8" s="90"/>
      <c r="D8" s="147"/>
      <c r="E8" s="148"/>
      <c r="F8" s="129"/>
      <c r="G8" s="153"/>
      <c r="H8" s="6"/>
      <c r="I8" s="6"/>
      <c r="J8" s="6"/>
    </row>
    <row r="9" spans="1:10" s="7" customFormat="1" x14ac:dyDescent="0.2">
      <c r="A9" s="82">
        <v>2</v>
      </c>
      <c r="B9" s="75"/>
      <c r="C9" s="90" t="s">
        <v>235</v>
      </c>
      <c r="D9" s="147" t="s">
        <v>7</v>
      </c>
      <c r="E9" s="148">
        <v>6</v>
      </c>
      <c r="F9" s="208"/>
      <c r="G9" s="153">
        <f>E9*F9</f>
        <v>0</v>
      </c>
      <c r="H9" s="6"/>
      <c r="I9" s="6"/>
      <c r="J9" s="6"/>
    </row>
    <row r="10" spans="1:10" s="7" customFormat="1" x14ac:dyDescent="0.2">
      <c r="A10" s="82"/>
      <c r="B10" s="75"/>
      <c r="C10" s="90"/>
      <c r="D10" s="147"/>
      <c r="E10" s="148"/>
      <c r="F10" s="129"/>
      <c r="G10" s="153"/>
      <c r="H10" s="6"/>
      <c r="I10" s="6"/>
      <c r="J10" s="6"/>
    </row>
    <row r="11" spans="1:10" s="7" customFormat="1" ht="30" x14ac:dyDescent="0.2">
      <c r="A11" s="82">
        <v>3</v>
      </c>
      <c r="B11" s="75"/>
      <c r="C11" s="90" t="s">
        <v>149</v>
      </c>
      <c r="D11" s="147" t="s">
        <v>148</v>
      </c>
      <c r="E11" s="148">
        <v>2</v>
      </c>
      <c r="F11" s="208"/>
      <c r="G11" s="153">
        <f t="shared" si="0"/>
        <v>0</v>
      </c>
      <c r="H11" s="6"/>
      <c r="I11" s="6"/>
      <c r="J11" s="6"/>
    </row>
    <row r="12" spans="1:10" s="7" customFormat="1" x14ac:dyDescent="0.2">
      <c r="A12" s="82"/>
      <c r="B12" s="75"/>
      <c r="C12" s="90"/>
      <c r="D12" s="147"/>
      <c r="E12" s="148"/>
      <c r="F12" s="129"/>
      <c r="G12" s="153"/>
      <c r="H12" s="6"/>
      <c r="I12" s="6"/>
      <c r="J12" s="6"/>
    </row>
    <row r="13" spans="1:10" s="7" customFormat="1" ht="30" x14ac:dyDescent="0.2">
      <c r="A13" s="82">
        <v>4</v>
      </c>
      <c r="B13" s="75"/>
      <c r="C13" s="95" t="s">
        <v>176</v>
      </c>
      <c r="D13" s="147" t="s">
        <v>111</v>
      </c>
      <c r="E13" s="148">
        <v>10000</v>
      </c>
      <c r="F13" s="208"/>
      <c r="G13" s="153">
        <f t="shared" si="0"/>
        <v>0</v>
      </c>
      <c r="H13" s="6"/>
      <c r="I13" s="6"/>
      <c r="J13" s="6"/>
    </row>
    <row r="14" spans="1:10" s="7" customFormat="1" x14ac:dyDescent="0.2">
      <c r="A14" s="82"/>
      <c r="B14" s="75"/>
      <c r="C14" s="103"/>
      <c r="D14" s="147"/>
      <c r="E14" s="148"/>
      <c r="F14" s="129"/>
      <c r="G14" s="153"/>
      <c r="H14" s="6"/>
      <c r="I14" s="6"/>
      <c r="J14" s="6"/>
    </row>
    <row r="15" spans="1:10" s="7" customFormat="1" ht="30" x14ac:dyDescent="0.2">
      <c r="A15" s="82">
        <v>5</v>
      </c>
      <c r="B15" s="75"/>
      <c r="C15" s="90" t="s">
        <v>397</v>
      </c>
      <c r="D15" s="147" t="s">
        <v>111</v>
      </c>
      <c r="E15" s="148">
        <v>10000</v>
      </c>
      <c r="F15" s="208"/>
      <c r="G15" s="153">
        <f t="shared" si="0"/>
        <v>0</v>
      </c>
      <c r="H15" s="6"/>
      <c r="I15" s="6"/>
      <c r="J15" s="6"/>
    </row>
    <row r="16" spans="1:10" s="7" customFormat="1" ht="15.75" thickBot="1" x14ac:dyDescent="0.25">
      <c r="A16" s="82"/>
      <c r="B16" s="75"/>
      <c r="C16" s="90"/>
      <c r="D16" s="147"/>
      <c r="E16" s="148"/>
      <c r="F16" s="129"/>
      <c r="G16" s="181"/>
      <c r="H16" s="6"/>
      <c r="I16" s="6"/>
      <c r="J16" s="6"/>
    </row>
    <row r="17" spans="1:10" s="7" customFormat="1" ht="15.75" x14ac:dyDescent="0.25">
      <c r="A17" s="82"/>
      <c r="B17" s="75"/>
      <c r="C17" s="112" t="s">
        <v>385</v>
      </c>
      <c r="D17" s="156"/>
      <c r="E17" s="157"/>
      <c r="F17" s="158"/>
      <c r="G17" s="159">
        <f>SUM(G1:G15)</f>
        <v>0</v>
      </c>
      <c r="H17" s="6"/>
      <c r="I17" s="6"/>
      <c r="J17" s="6"/>
    </row>
    <row r="18" spans="1:10" s="7" customFormat="1" ht="15.75" x14ac:dyDescent="0.2">
      <c r="A18" s="74"/>
      <c r="B18" s="75"/>
      <c r="C18" s="76"/>
      <c r="D18" s="138"/>
      <c r="E18" s="139"/>
      <c r="F18" s="140"/>
      <c r="G18" s="141"/>
      <c r="H18" s="6"/>
      <c r="I18" s="6"/>
      <c r="J18" s="6"/>
    </row>
    <row r="19" spans="1:10" s="17" customFormat="1" ht="15.75" x14ac:dyDescent="0.25">
      <c r="A19" s="69"/>
      <c r="B19" s="70"/>
      <c r="C19" s="98"/>
      <c r="D19" s="136"/>
      <c r="E19" s="136"/>
      <c r="F19" s="160" t="s">
        <v>8</v>
      </c>
      <c r="G19" s="141">
        <f>G17*0.22</f>
        <v>0</v>
      </c>
      <c r="H19" s="16"/>
      <c r="I19" s="16"/>
      <c r="J19" s="16"/>
    </row>
    <row r="20" spans="1:10" s="17" customFormat="1" ht="15.75" x14ac:dyDescent="0.25">
      <c r="A20" s="69"/>
      <c r="B20" s="70"/>
      <c r="C20" s="98"/>
      <c r="D20" s="136"/>
      <c r="E20" s="136"/>
      <c r="F20" s="161" t="s">
        <v>9</v>
      </c>
      <c r="G20" s="73">
        <f>G17+G19</f>
        <v>0</v>
      </c>
      <c r="H20" s="16"/>
      <c r="I20" s="16"/>
      <c r="J20" s="16"/>
    </row>
    <row r="21" spans="1:10" s="17" customFormat="1" ht="16.5" thickBot="1" x14ac:dyDescent="0.3">
      <c r="A21" s="104"/>
      <c r="B21" s="105"/>
      <c r="C21" s="106"/>
      <c r="D21" s="182"/>
      <c r="E21" s="183"/>
      <c r="F21" s="184"/>
      <c r="G21" s="185"/>
      <c r="H21" s="16"/>
      <c r="I21" s="16"/>
      <c r="J21" s="16"/>
    </row>
    <row r="22" spans="1:10" s="30" customFormat="1" x14ac:dyDescent="0.2">
      <c r="A22" s="26"/>
      <c r="B22" s="26"/>
      <c r="C22" s="27"/>
      <c r="D22" s="166"/>
      <c r="E22" s="167"/>
      <c r="F22" s="168"/>
      <c r="G22" s="169"/>
      <c r="H22" s="29"/>
      <c r="I22" s="29"/>
      <c r="J22" s="29"/>
    </row>
    <row r="23" spans="1:10" s="30" customFormat="1" x14ac:dyDescent="0.2">
      <c r="A23" s="26"/>
      <c r="B23" s="26"/>
      <c r="C23" s="27"/>
      <c r="D23" s="166"/>
      <c r="E23" s="167"/>
      <c r="F23" s="168"/>
      <c r="G23" s="169"/>
      <c r="H23" s="29"/>
      <c r="I23" s="29"/>
      <c r="J23" s="29"/>
    </row>
    <row r="24" spans="1:10" s="30" customFormat="1" x14ac:dyDescent="0.2">
      <c r="A24" s="26"/>
      <c r="B24" s="26"/>
      <c r="C24" s="27"/>
      <c r="D24" s="166"/>
      <c r="E24" s="167"/>
      <c r="F24" s="168"/>
      <c r="G24" s="169"/>
      <c r="H24" s="29"/>
      <c r="I24" s="29"/>
      <c r="J24" s="29"/>
    </row>
    <row r="25" spans="1:10" s="30" customFormat="1" x14ac:dyDescent="0.2">
      <c r="A25" s="26"/>
      <c r="B25" s="26"/>
      <c r="C25" s="27"/>
      <c r="D25" s="166"/>
      <c r="E25" s="167"/>
      <c r="F25" s="168"/>
      <c r="G25" s="169"/>
      <c r="H25" s="29"/>
      <c r="I25" s="29"/>
      <c r="J25" s="29"/>
    </row>
    <row r="26" spans="1:10" s="30" customFormat="1" x14ac:dyDescent="0.2">
      <c r="A26" s="26"/>
      <c r="B26" s="26"/>
      <c r="C26" s="27"/>
      <c r="D26" s="166"/>
      <c r="E26" s="167"/>
      <c r="F26" s="168"/>
      <c r="G26" s="169"/>
      <c r="H26" s="29"/>
      <c r="I26" s="29"/>
      <c r="J26" s="29"/>
    </row>
    <row r="27" spans="1:10" s="17" customFormat="1" ht="15.75" x14ac:dyDescent="0.25">
      <c r="A27" s="23"/>
      <c r="B27" s="23"/>
      <c r="C27" s="25"/>
      <c r="D27" s="170"/>
      <c r="E27" s="171"/>
      <c r="F27" s="172"/>
      <c r="G27" s="169"/>
      <c r="H27" s="16"/>
      <c r="I27" s="16"/>
      <c r="J27" s="16"/>
    </row>
    <row r="28" spans="1:10" s="17" customFormat="1" ht="15.75" x14ac:dyDescent="0.25">
      <c r="A28" s="23"/>
      <c r="B28" s="23"/>
      <c r="C28" s="25"/>
      <c r="D28" s="170"/>
      <c r="E28" s="171"/>
      <c r="F28" s="172"/>
      <c r="G28" s="173"/>
      <c r="H28" s="16"/>
      <c r="I28" s="16"/>
      <c r="J28" s="16"/>
    </row>
    <row r="29" spans="1:10" s="17" customFormat="1" ht="15.75" x14ac:dyDescent="0.25">
      <c r="A29" s="23"/>
      <c r="B29" s="23"/>
      <c r="C29" s="25"/>
      <c r="D29" s="170"/>
      <c r="E29" s="171"/>
      <c r="F29" s="172"/>
      <c r="G29" s="173"/>
      <c r="H29" s="16"/>
      <c r="I29" s="16"/>
      <c r="J29" s="16"/>
    </row>
    <row r="30" spans="1:10" s="17" customFormat="1" ht="15.75" x14ac:dyDescent="0.25">
      <c r="A30" s="23"/>
      <c r="B30" s="23"/>
      <c r="C30" s="25"/>
      <c r="D30" s="170"/>
      <c r="E30" s="171"/>
      <c r="F30" s="172"/>
      <c r="G30" s="173"/>
      <c r="H30" s="16"/>
      <c r="I30" s="16"/>
      <c r="J30" s="16"/>
    </row>
    <row r="31" spans="1:10" s="17" customFormat="1" ht="15.75" x14ac:dyDescent="0.25">
      <c r="A31" s="23"/>
      <c r="B31" s="23"/>
      <c r="C31" s="25"/>
      <c r="D31" s="170"/>
      <c r="E31" s="171"/>
      <c r="F31" s="172"/>
      <c r="G31" s="173"/>
      <c r="H31" s="16"/>
      <c r="I31" s="16"/>
      <c r="J31" s="16"/>
    </row>
    <row r="32" spans="1:10" s="17" customFormat="1" ht="15.75" x14ac:dyDescent="0.25">
      <c r="A32" s="23"/>
      <c r="B32" s="23"/>
      <c r="C32" s="25"/>
      <c r="D32" s="170"/>
      <c r="E32" s="171"/>
      <c r="F32" s="172"/>
      <c r="G32" s="173"/>
      <c r="H32" s="16"/>
      <c r="I32" s="16"/>
      <c r="J32" s="16"/>
    </row>
    <row r="33" spans="1:10" s="17" customFormat="1" ht="15.75" x14ac:dyDescent="0.25">
      <c r="A33" s="12"/>
      <c r="B33" s="12"/>
      <c r="C33" s="8"/>
      <c r="D33" s="174"/>
      <c r="E33" s="175"/>
      <c r="F33" s="176"/>
      <c r="G33" s="173"/>
      <c r="H33" s="16"/>
      <c r="I33" s="16"/>
      <c r="J33" s="16"/>
    </row>
    <row r="34" spans="1:10" s="17" customFormat="1" ht="15.75" x14ac:dyDescent="0.25">
      <c r="A34" s="12"/>
      <c r="B34" s="12"/>
      <c r="C34" s="8"/>
      <c r="D34" s="174"/>
      <c r="E34" s="175"/>
      <c r="F34" s="176"/>
      <c r="G34" s="173"/>
      <c r="H34" s="16"/>
      <c r="I34" s="16"/>
      <c r="J34" s="16"/>
    </row>
    <row r="35" spans="1:10" s="7" customFormat="1" x14ac:dyDescent="0.2">
      <c r="A35" s="2"/>
      <c r="B35" s="2"/>
      <c r="C35" s="9"/>
      <c r="D35" s="177"/>
      <c r="E35" s="178"/>
      <c r="F35" s="179"/>
      <c r="G35" s="169"/>
      <c r="H35" s="6"/>
      <c r="I35" s="6"/>
      <c r="J35" s="6"/>
    </row>
  </sheetData>
  <pageMargins left="0.7" right="0.7" top="0.75" bottom="0.75" header="0.3" footer="0.3"/>
  <pageSetup paperSize="9"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122"/>
  <sheetViews>
    <sheetView workbookViewId="0">
      <selection activeCell="F7" sqref="F7"/>
    </sheetView>
  </sheetViews>
  <sheetFormatPr defaultRowHeight="15" x14ac:dyDescent="0.2"/>
  <cols>
    <col min="1" max="1" width="8.5703125" style="2" customWidth="1"/>
    <col min="2" max="2" width="6.7109375" style="2" customWidth="1"/>
    <col min="3" max="3" width="95" style="3" customWidth="1"/>
    <col min="4" max="4" width="7" style="177" customWidth="1"/>
    <col min="5" max="5" width="13.7109375" style="178" customWidth="1"/>
    <col min="6" max="6" width="21.85546875" style="179" bestFit="1" customWidth="1"/>
    <col min="7" max="7" width="19.140625" style="169" customWidth="1"/>
    <col min="8" max="8" width="16.140625" style="31" customWidth="1"/>
    <col min="9" max="16384" width="9.140625" style="31"/>
  </cols>
  <sheetData>
    <row r="1" spans="1:10" s="7" customFormat="1" x14ac:dyDescent="0.2">
      <c r="A1" s="59"/>
      <c r="B1" s="60"/>
      <c r="C1" s="61"/>
      <c r="D1" s="130"/>
      <c r="E1" s="131"/>
      <c r="F1" s="132"/>
      <c r="G1" s="133"/>
      <c r="H1" s="6"/>
      <c r="I1" s="6"/>
      <c r="J1" s="6"/>
    </row>
    <row r="2" spans="1:10" s="7" customFormat="1" ht="20.25" x14ac:dyDescent="0.3">
      <c r="A2" s="64"/>
      <c r="B2" s="65"/>
      <c r="C2" s="66" t="s">
        <v>0</v>
      </c>
      <c r="D2" s="134"/>
      <c r="E2" s="135"/>
      <c r="F2" s="67"/>
      <c r="G2" s="68"/>
      <c r="H2" s="6"/>
      <c r="I2" s="6"/>
      <c r="J2" s="6"/>
    </row>
    <row r="3" spans="1:10" s="7" customFormat="1" ht="15.75" x14ac:dyDescent="0.25">
      <c r="A3" s="69" t="s">
        <v>1</v>
      </c>
      <c r="B3" s="70"/>
      <c r="C3" s="71" t="s">
        <v>2</v>
      </c>
      <c r="D3" s="136" t="s">
        <v>3</v>
      </c>
      <c r="E3" s="137" t="s">
        <v>4</v>
      </c>
      <c r="F3" s="72" t="s">
        <v>12</v>
      </c>
      <c r="G3" s="73" t="s">
        <v>5</v>
      </c>
      <c r="H3" s="6"/>
      <c r="I3" s="6"/>
      <c r="J3" s="6"/>
    </row>
    <row r="4" spans="1:10" s="7" customFormat="1" x14ac:dyDescent="0.2">
      <c r="A4" s="82"/>
      <c r="B4" s="75"/>
      <c r="C4" s="76"/>
      <c r="D4" s="138"/>
      <c r="E4" s="148"/>
      <c r="F4" s="140"/>
      <c r="G4" s="153"/>
      <c r="H4" s="6"/>
      <c r="I4" s="6"/>
      <c r="J4" s="6"/>
    </row>
    <row r="5" spans="1:10" s="7" customFormat="1" ht="15.75" x14ac:dyDescent="0.2">
      <c r="A5" s="94" t="s">
        <v>16</v>
      </c>
      <c r="B5" s="96"/>
      <c r="C5" s="97" t="s">
        <v>15</v>
      </c>
      <c r="D5" s="138"/>
      <c r="E5" s="148"/>
      <c r="F5" s="140"/>
      <c r="G5" s="141"/>
      <c r="H5" s="6"/>
      <c r="I5" s="6"/>
      <c r="J5" s="6"/>
    </row>
    <row r="6" spans="1:10" s="7" customFormat="1" ht="15.75" x14ac:dyDescent="0.2">
      <c r="A6" s="74"/>
      <c r="B6" s="75"/>
      <c r="C6" s="76"/>
      <c r="D6" s="138"/>
      <c r="E6" s="148"/>
      <c r="F6" s="140"/>
      <c r="G6" s="141"/>
      <c r="H6" s="6"/>
      <c r="I6" s="6"/>
      <c r="J6" s="6"/>
    </row>
    <row r="7" spans="1:10" s="7" customFormat="1" ht="30" x14ac:dyDescent="0.2">
      <c r="A7" s="82">
        <v>1</v>
      </c>
      <c r="B7" s="75"/>
      <c r="C7" s="76" t="s">
        <v>161</v>
      </c>
      <c r="D7" s="138" t="s">
        <v>7</v>
      </c>
      <c r="E7" s="148">
        <v>5</v>
      </c>
      <c r="F7" s="204"/>
      <c r="G7" s="141">
        <f t="shared" ref="G7:G43" si="0">E7*F7</f>
        <v>0</v>
      </c>
      <c r="H7" s="6"/>
      <c r="I7" s="6"/>
      <c r="J7" s="6"/>
    </row>
    <row r="8" spans="1:10" s="7" customFormat="1" x14ac:dyDescent="0.2">
      <c r="A8" s="82"/>
      <c r="B8" s="75"/>
      <c r="C8" s="76"/>
      <c r="D8" s="138"/>
      <c r="E8" s="148"/>
      <c r="F8" s="140"/>
      <c r="G8" s="141"/>
      <c r="H8" s="6"/>
      <c r="I8" s="6"/>
      <c r="J8" s="6"/>
    </row>
    <row r="9" spans="1:10" s="7" customFormat="1" ht="30" x14ac:dyDescent="0.2">
      <c r="A9" s="82">
        <v>2</v>
      </c>
      <c r="B9" s="75"/>
      <c r="C9" s="76" t="s">
        <v>162</v>
      </c>
      <c r="D9" s="138" t="s">
        <v>7</v>
      </c>
      <c r="E9" s="148">
        <v>3</v>
      </c>
      <c r="F9" s="204"/>
      <c r="G9" s="141">
        <f t="shared" si="0"/>
        <v>0</v>
      </c>
      <c r="H9" s="6"/>
      <c r="I9" s="6"/>
      <c r="J9" s="6"/>
    </row>
    <row r="10" spans="1:10" s="7" customFormat="1" x14ac:dyDescent="0.2">
      <c r="A10" s="82"/>
      <c r="B10" s="75"/>
      <c r="C10" s="76"/>
      <c r="D10" s="138"/>
      <c r="E10" s="148"/>
      <c r="F10" s="140"/>
      <c r="G10" s="141"/>
      <c r="H10" s="6"/>
      <c r="I10" s="6"/>
      <c r="J10" s="6"/>
    </row>
    <row r="11" spans="1:10" s="7" customFormat="1" ht="30" x14ac:dyDescent="0.2">
      <c r="A11" s="82">
        <v>3</v>
      </c>
      <c r="B11" s="75"/>
      <c r="C11" s="76" t="s">
        <v>163</v>
      </c>
      <c r="D11" s="138" t="s">
        <v>7</v>
      </c>
      <c r="E11" s="148">
        <v>3</v>
      </c>
      <c r="F11" s="204"/>
      <c r="G11" s="141">
        <f t="shared" ref="G11" si="1">E11*F11</f>
        <v>0</v>
      </c>
      <c r="H11" s="6"/>
      <c r="I11" s="6"/>
      <c r="J11" s="6"/>
    </row>
    <row r="12" spans="1:10" s="7" customFormat="1" x14ac:dyDescent="0.2">
      <c r="A12" s="82"/>
      <c r="B12" s="75"/>
      <c r="C12" s="76"/>
      <c r="D12" s="138"/>
      <c r="E12" s="148"/>
      <c r="F12" s="140"/>
      <c r="G12" s="141"/>
      <c r="H12" s="6"/>
      <c r="I12" s="6"/>
      <c r="J12" s="6"/>
    </row>
    <row r="13" spans="1:10" s="7" customFormat="1" ht="30" x14ac:dyDescent="0.2">
      <c r="A13" s="82">
        <v>4</v>
      </c>
      <c r="B13" s="75"/>
      <c r="C13" s="76" t="s">
        <v>164</v>
      </c>
      <c r="D13" s="138" t="s">
        <v>7</v>
      </c>
      <c r="E13" s="148">
        <v>2</v>
      </c>
      <c r="F13" s="204"/>
      <c r="G13" s="141">
        <f t="shared" ref="G13" si="2">E13*F13</f>
        <v>0</v>
      </c>
      <c r="H13" s="6"/>
      <c r="I13" s="6"/>
      <c r="J13" s="6"/>
    </row>
    <row r="14" spans="1:10" s="7" customFormat="1" x14ac:dyDescent="0.2">
      <c r="A14" s="82"/>
      <c r="B14" s="75"/>
      <c r="C14" s="76"/>
      <c r="D14" s="138"/>
      <c r="E14" s="148"/>
      <c r="F14" s="140"/>
      <c r="G14" s="141"/>
      <c r="H14" s="6"/>
      <c r="I14" s="6"/>
      <c r="J14" s="6"/>
    </row>
    <row r="15" spans="1:10" s="7" customFormat="1" ht="30" x14ac:dyDescent="0.2">
      <c r="A15" s="82">
        <v>5</v>
      </c>
      <c r="B15" s="75"/>
      <c r="C15" s="76" t="s">
        <v>252</v>
      </c>
      <c r="D15" s="138" t="s">
        <v>7</v>
      </c>
      <c r="E15" s="148">
        <v>1</v>
      </c>
      <c r="F15" s="204"/>
      <c r="G15" s="141">
        <f t="shared" ref="G15" si="3">E15*F15</f>
        <v>0</v>
      </c>
      <c r="H15" s="6"/>
      <c r="I15" s="6"/>
      <c r="J15" s="6"/>
    </row>
    <row r="16" spans="1:10" s="7" customFormat="1" x14ac:dyDescent="0.2">
      <c r="A16" s="82"/>
      <c r="B16" s="75"/>
      <c r="C16" s="76"/>
      <c r="D16" s="138"/>
      <c r="E16" s="148"/>
      <c r="F16" s="140"/>
      <c r="G16" s="141"/>
      <c r="H16" s="6"/>
      <c r="I16" s="6"/>
      <c r="J16" s="6"/>
    </row>
    <row r="17" spans="1:10" s="7" customFormat="1" ht="30" x14ac:dyDescent="0.2">
      <c r="A17" s="82">
        <v>6</v>
      </c>
      <c r="B17" s="75"/>
      <c r="C17" s="76" t="s">
        <v>165</v>
      </c>
      <c r="D17" s="138" t="s">
        <v>7</v>
      </c>
      <c r="E17" s="148">
        <v>1</v>
      </c>
      <c r="F17" s="204"/>
      <c r="G17" s="141">
        <f t="shared" ref="G17" si="4">E17*F17</f>
        <v>0</v>
      </c>
      <c r="H17" s="6"/>
      <c r="I17" s="6"/>
      <c r="J17" s="6"/>
    </row>
    <row r="18" spans="1:10" s="7" customFormat="1" x14ac:dyDescent="0.2">
      <c r="A18" s="82"/>
      <c r="B18" s="75"/>
      <c r="C18" s="76"/>
      <c r="D18" s="138"/>
      <c r="E18" s="148"/>
      <c r="F18" s="140"/>
      <c r="G18" s="141"/>
      <c r="H18" s="6"/>
      <c r="I18" s="6"/>
      <c r="J18" s="6"/>
    </row>
    <row r="19" spans="1:10" s="7" customFormat="1" ht="30" x14ac:dyDescent="0.2">
      <c r="A19" s="82">
        <v>7</v>
      </c>
      <c r="B19" s="75"/>
      <c r="C19" s="76" t="s">
        <v>166</v>
      </c>
      <c r="D19" s="138" t="s">
        <v>7</v>
      </c>
      <c r="E19" s="148">
        <v>1</v>
      </c>
      <c r="F19" s="204"/>
      <c r="G19" s="141">
        <f t="shared" ref="G19" si="5">E19*F19</f>
        <v>0</v>
      </c>
      <c r="H19" s="6"/>
      <c r="I19" s="6"/>
      <c r="J19" s="6"/>
    </row>
    <row r="20" spans="1:10" s="7" customFormat="1" x14ac:dyDescent="0.2">
      <c r="A20" s="82"/>
      <c r="B20" s="75"/>
      <c r="C20" s="76"/>
      <c r="D20" s="138"/>
      <c r="E20" s="148"/>
      <c r="F20" s="140"/>
      <c r="G20" s="141"/>
      <c r="H20" s="6"/>
      <c r="I20" s="6"/>
      <c r="J20" s="6"/>
    </row>
    <row r="21" spans="1:10" s="7" customFormat="1" ht="30" x14ac:dyDescent="0.2">
      <c r="A21" s="82">
        <v>8</v>
      </c>
      <c r="B21" s="75"/>
      <c r="C21" s="76" t="s">
        <v>186</v>
      </c>
      <c r="D21" s="138" t="s">
        <v>7</v>
      </c>
      <c r="E21" s="148">
        <v>1</v>
      </c>
      <c r="F21" s="204"/>
      <c r="G21" s="141">
        <f t="shared" ref="G21" si="6">E21*F21</f>
        <v>0</v>
      </c>
      <c r="H21" s="6"/>
      <c r="I21" s="6"/>
      <c r="J21" s="6"/>
    </row>
    <row r="22" spans="1:10" s="7" customFormat="1" x14ac:dyDescent="0.2">
      <c r="A22" s="82"/>
      <c r="B22" s="75"/>
      <c r="C22" s="76"/>
      <c r="D22" s="138"/>
      <c r="E22" s="148"/>
      <c r="F22" s="140"/>
      <c r="G22" s="141"/>
      <c r="H22" s="6"/>
      <c r="I22" s="6"/>
      <c r="J22" s="6"/>
    </row>
    <row r="23" spans="1:10" s="7" customFormat="1" ht="75" x14ac:dyDescent="0.2">
      <c r="A23" s="82">
        <v>9</v>
      </c>
      <c r="B23" s="75"/>
      <c r="C23" s="76" t="s">
        <v>253</v>
      </c>
      <c r="D23" s="138" t="s">
        <v>6</v>
      </c>
      <c r="E23" s="139">
        <v>12</v>
      </c>
      <c r="F23" s="204"/>
      <c r="G23" s="141">
        <f t="shared" si="0"/>
        <v>0</v>
      </c>
      <c r="H23" s="6"/>
      <c r="I23" s="6"/>
      <c r="J23" s="6"/>
    </row>
    <row r="24" spans="1:10" s="7" customFormat="1" x14ac:dyDescent="0.2">
      <c r="A24" s="82"/>
      <c r="B24" s="75"/>
      <c r="C24" s="76"/>
      <c r="D24" s="138"/>
      <c r="E24" s="139"/>
      <c r="F24" s="140"/>
      <c r="G24" s="141"/>
      <c r="H24" s="6"/>
      <c r="I24" s="6"/>
      <c r="J24" s="6"/>
    </row>
    <row r="25" spans="1:10" s="7" customFormat="1" ht="45" x14ac:dyDescent="0.2">
      <c r="A25" s="82">
        <v>10</v>
      </c>
      <c r="B25" s="75"/>
      <c r="C25" s="76" t="s">
        <v>31</v>
      </c>
      <c r="D25" s="138" t="s">
        <v>6</v>
      </c>
      <c r="E25" s="139">
        <v>1</v>
      </c>
      <c r="F25" s="204"/>
      <c r="G25" s="141">
        <f t="shared" si="0"/>
        <v>0</v>
      </c>
      <c r="H25" s="6"/>
      <c r="I25" s="6"/>
      <c r="J25" s="6"/>
    </row>
    <row r="26" spans="1:10" s="7" customFormat="1" ht="31.5" customHeight="1" x14ac:dyDescent="0.2">
      <c r="A26" s="82"/>
      <c r="B26" s="75"/>
      <c r="C26" s="210" t="s">
        <v>257</v>
      </c>
      <c r="D26" s="138"/>
      <c r="E26" s="139"/>
      <c r="F26" s="140"/>
      <c r="G26" s="141"/>
      <c r="H26" s="6"/>
      <c r="I26" s="6"/>
      <c r="J26" s="6"/>
    </row>
    <row r="27" spans="1:10" s="7" customFormat="1" x14ac:dyDescent="0.2">
      <c r="A27" s="82"/>
      <c r="B27" s="75"/>
      <c r="C27" s="76"/>
      <c r="D27" s="138"/>
      <c r="E27" s="139"/>
      <c r="F27" s="140"/>
      <c r="G27" s="141"/>
      <c r="H27" s="6"/>
      <c r="I27" s="6"/>
      <c r="J27" s="6"/>
    </row>
    <row r="28" spans="1:10" s="7" customFormat="1" ht="60" x14ac:dyDescent="0.2">
      <c r="A28" s="82">
        <v>11</v>
      </c>
      <c r="B28" s="75"/>
      <c r="C28" s="76" t="s">
        <v>32</v>
      </c>
      <c r="D28" s="138" t="s">
        <v>6</v>
      </c>
      <c r="E28" s="139">
        <v>1</v>
      </c>
      <c r="F28" s="204"/>
      <c r="G28" s="141">
        <f t="shared" si="0"/>
        <v>0</v>
      </c>
      <c r="H28" s="6"/>
      <c r="I28" s="6"/>
      <c r="J28" s="6"/>
    </row>
    <row r="29" spans="1:10" s="7" customFormat="1" ht="31.5" customHeight="1" x14ac:dyDescent="0.2">
      <c r="A29" s="82"/>
      <c r="B29" s="75"/>
      <c r="C29" s="210" t="s">
        <v>257</v>
      </c>
      <c r="D29" s="138"/>
      <c r="E29" s="139"/>
      <c r="F29" s="140"/>
      <c r="G29" s="141"/>
      <c r="H29" s="6"/>
      <c r="I29" s="6"/>
      <c r="J29" s="6"/>
    </row>
    <row r="30" spans="1:10" s="7" customFormat="1" x14ac:dyDescent="0.2">
      <c r="A30" s="82"/>
      <c r="B30" s="75"/>
      <c r="C30" s="76"/>
      <c r="D30" s="138"/>
      <c r="E30" s="139"/>
      <c r="F30" s="140"/>
      <c r="G30" s="141"/>
      <c r="H30" s="6"/>
      <c r="I30" s="6"/>
      <c r="J30" s="6"/>
    </row>
    <row r="31" spans="1:10" s="7" customFormat="1" x14ac:dyDescent="0.2">
      <c r="A31" s="82">
        <v>12</v>
      </c>
      <c r="B31" s="75"/>
      <c r="C31" s="76" t="s">
        <v>263</v>
      </c>
      <c r="D31" s="138" t="s">
        <v>7</v>
      </c>
      <c r="E31" s="139">
        <v>2</v>
      </c>
      <c r="F31" s="204"/>
      <c r="G31" s="141">
        <f t="shared" si="0"/>
        <v>0</v>
      </c>
      <c r="H31" s="6"/>
      <c r="I31" s="6"/>
      <c r="J31" s="6"/>
    </row>
    <row r="32" spans="1:10" s="7" customFormat="1" x14ac:dyDescent="0.2">
      <c r="A32" s="82"/>
      <c r="B32" s="75"/>
      <c r="C32" s="76"/>
      <c r="D32" s="138"/>
      <c r="E32" s="139"/>
      <c r="F32" s="140"/>
      <c r="G32" s="141"/>
      <c r="H32" s="6"/>
      <c r="I32" s="6"/>
      <c r="J32" s="6"/>
    </row>
    <row r="33" spans="1:10" s="7" customFormat="1" x14ac:dyDescent="0.2">
      <c r="A33" s="82">
        <v>13</v>
      </c>
      <c r="B33" s="75"/>
      <c r="C33" s="76" t="s">
        <v>264</v>
      </c>
      <c r="D33" s="138" t="s">
        <v>7</v>
      </c>
      <c r="E33" s="139">
        <v>2</v>
      </c>
      <c r="F33" s="204"/>
      <c r="G33" s="141">
        <f t="shared" si="0"/>
        <v>0</v>
      </c>
      <c r="H33" s="6"/>
      <c r="I33" s="6"/>
      <c r="J33" s="6"/>
    </row>
    <row r="34" spans="1:10" s="7" customFormat="1" x14ac:dyDescent="0.2">
      <c r="A34" s="82"/>
      <c r="B34" s="75"/>
      <c r="C34" s="76"/>
      <c r="D34" s="138"/>
      <c r="E34" s="139"/>
      <c r="F34" s="140"/>
      <c r="G34" s="141"/>
      <c r="H34" s="6"/>
      <c r="I34" s="6"/>
      <c r="J34" s="6"/>
    </row>
    <row r="35" spans="1:10" s="7" customFormat="1" x14ac:dyDescent="0.2">
      <c r="A35" s="82">
        <v>14</v>
      </c>
      <c r="B35" s="75"/>
      <c r="C35" s="76" t="s">
        <v>265</v>
      </c>
      <c r="D35" s="138" t="s">
        <v>7</v>
      </c>
      <c r="E35" s="139">
        <v>2</v>
      </c>
      <c r="F35" s="204"/>
      <c r="G35" s="141">
        <f t="shared" ref="G35" si="7">E35*F35</f>
        <v>0</v>
      </c>
      <c r="H35" s="6"/>
      <c r="I35" s="6"/>
      <c r="J35" s="6"/>
    </row>
    <row r="36" spans="1:10" s="7" customFormat="1" x14ac:dyDescent="0.2">
      <c r="A36" s="82"/>
      <c r="B36" s="75"/>
      <c r="C36" s="76"/>
      <c r="D36" s="138"/>
      <c r="E36" s="139"/>
      <c r="F36" s="140"/>
      <c r="G36" s="141"/>
      <c r="H36" s="6"/>
      <c r="I36" s="6"/>
      <c r="J36" s="6"/>
    </row>
    <row r="37" spans="1:10" s="7" customFormat="1" x14ac:dyDescent="0.2">
      <c r="A37" s="82">
        <v>15</v>
      </c>
      <c r="B37" s="75"/>
      <c r="C37" s="76" t="s">
        <v>266</v>
      </c>
      <c r="D37" s="138" t="s">
        <v>7</v>
      </c>
      <c r="E37" s="139">
        <v>1</v>
      </c>
      <c r="F37" s="204"/>
      <c r="G37" s="141">
        <f t="shared" si="0"/>
        <v>0</v>
      </c>
      <c r="H37" s="6"/>
      <c r="I37" s="6"/>
      <c r="J37" s="6"/>
    </row>
    <row r="38" spans="1:10" s="7" customFormat="1" x14ac:dyDescent="0.2">
      <c r="A38" s="82"/>
      <c r="B38" s="75"/>
      <c r="C38" s="76"/>
      <c r="D38" s="138"/>
      <c r="E38" s="139"/>
      <c r="F38" s="140"/>
      <c r="G38" s="141"/>
      <c r="H38" s="6"/>
      <c r="I38" s="6"/>
      <c r="J38" s="6"/>
    </row>
    <row r="39" spans="1:10" s="7" customFormat="1" ht="30" x14ac:dyDescent="0.2">
      <c r="A39" s="82">
        <v>16</v>
      </c>
      <c r="B39" s="75"/>
      <c r="C39" s="76" t="s">
        <v>185</v>
      </c>
      <c r="D39" s="138" t="s">
        <v>7</v>
      </c>
      <c r="E39" s="139">
        <v>2</v>
      </c>
      <c r="F39" s="204"/>
      <c r="G39" s="141">
        <f t="shared" si="0"/>
        <v>0</v>
      </c>
      <c r="H39" s="6"/>
      <c r="I39" s="6"/>
      <c r="J39" s="6"/>
    </row>
    <row r="40" spans="1:10" s="7" customFormat="1" x14ac:dyDescent="0.2">
      <c r="A40" s="82"/>
      <c r="B40" s="75"/>
      <c r="C40" s="76"/>
      <c r="D40" s="138"/>
      <c r="E40" s="139"/>
      <c r="F40" s="140"/>
      <c r="G40" s="141"/>
      <c r="H40" s="6"/>
      <c r="I40" s="6"/>
      <c r="J40" s="6"/>
    </row>
    <row r="41" spans="1:10" s="7" customFormat="1" x14ac:dyDescent="0.2">
      <c r="A41" s="82">
        <v>17</v>
      </c>
      <c r="B41" s="75"/>
      <c r="C41" s="76" t="s">
        <v>267</v>
      </c>
      <c r="D41" s="138" t="s">
        <v>7</v>
      </c>
      <c r="E41" s="139">
        <v>2</v>
      </c>
      <c r="F41" s="204"/>
      <c r="G41" s="141">
        <f t="shared" si="0"/>
        <v>0</v>
      </c>
      <c r="H41" s="6"/>
      <c r="I41" s="6"/>
      <c r="J41" s="6"/>
    </row>
    <row r="42" spans="1:10" s="7" customFormat="1" x14ac:dyDescent="0.2">
      <c r="A42" s="82"/>
      <c r="B42" s="75"/>
      <c r="C42" s="76"/>
      <c r="D42" s="138"/>
      <c r="E42" s="139"/>
      <c r="F42" s="140"/>
      <c r="G42" s="141"/>
      <c r="H42" s="6"/>
      <c r="I42" s="6"/>
      <c r="J42" s="6"/>
    </row>
    <row r="43" spans="1:10" s="7" customFormat="1" x14ac:dyDescent="0.2">
      <c r="A43" s="82">
        <v>18</v>
      </c>
      <c r="B43" s="75"/>
      <c r="C43" s="76" t="s">
        <v>268</v>
      </c>
      <c r="D43" s="138" t="s">
        <v>7</v>
      </c>
      <c r="E43" s="139">
        <v>2</v>
      </c>
      <c r="F43" s="204"/>
      <c r="G43" s="141">
        <f t="shared" si="0"/>
        <v>0</v>
      </c>
      <c r="H43" s="6"/>
      <c r="I43" s="6"/>
      <c r="J43" s="6"/>
    </row>
    <row r="44" spans="1:10" s="7" customFormat="1" x14ac:dyDescent="0.2">
      <c r="A44" s="82"/>
      <c r="B44" s="75"/>
      <c r="C44" s="76"/>
      <c r="D44" s="138"/>
      <c r="E44" s="139"/>
      <c r="F44" s="140"/>
      <c r="G44" s="141"/>
      <c r="H44" s="6"/>
      <c r="I44" s="6"/>
      <c r="J44" s="6"/>
    </row>
    <row r="45" spans="1:10" s="7" customFormat="1" x14ac:dyDescent="0.2">
      <c r="A45" s="82">
        <v>19</v>
      </c>
      <c r="B45" s="75"/>
      <c r="C45" s="76" t="s">
        <v>269</v>
      </c>
      <c r="D45" s="138" t="s">
        <v>7</v>
      </c>
      <c r="E45" s="139">
        <v>2</v>
      </c>
      <c r="F45" s="204"/>
      <c r="G45" s="141">
        <f t="shared" ref="G45:G73" si="8">E45*F45</f>
        <v>0</v>
      </c>
      <c r="H45" s="6"/>
      <c r="I45" s="6"/>
      <c r="J45" s="6"/>
    </row>
    <row r="46" spans="1:10" s="7" customFormat="1" x14ac:dyDescent="0.2">
      <c r="A46" s="82"/>
      <c r="B46" s="75"/>
      <c r="C46" s="76"/>
      <c r="D46" s="138"/>
      <c r="E46" s="139"/>
      <c r="F46" s="140"/>
      <c r="G46" s="141"/>
      <c r="H46" s="6"/>
      <c r="I46" s="6"/>
      <c r="J46" s="6"/>
    </row>
    <row r="47" spans="1:10" s="7" customFormat="1" x14ac:dyDescent="0.2">
      <c r="A47" s="82">
        <v>20</v>
      </c>
      <c r="B47" s="75"/>
      <c r="C47" s="76" t="s">
        <v>270</v>
      </c>
      <c r="D47" s="138" t="s">
        <v>7</v>
      </c>
      <c r="E47" s="139">
        <v>1</v>
      </c>
      <c r="F47" s="204"/>
      <c r="G47" s="141">
        <f t="shared" si="8"/>
        <v>0</v>
      </c>
      <c r="H47" s="6"/>
      <c r="I47" s="6"/>
      <c r="J47" s="6"/>
    </row>
    <row r="48" spans="1:10" s="7" customFormat="1" x14ac:dyDescent="0.2">
      <c r="A48" s="82"/>
      <c r="B48" s="75"/>
      <c r="C48" s="76"/>
      <c r="D48" s="138"/>
      <c r="E48" s="139"/>
      <c r="F48" s="140"/>
      <c r="G48" s="141"/>
      <c r="H48" s="6"/>
      <c r="I48" s="6"/>
      <c r="J48" s="6"/>
    </row>
    <row r="49" spans="1:10" s="7" customFormat="1" x14ac:dyDescent="0.2">
      <c r="A49" s="82">
        <v>21</v>
      </c>
      <c r="B49" s="75"/>
      <c r="C49" s="76" t="s">
        <v>271</v>
      </c>
      <c r="D49" s="138" t="s">
        <v>7</v>
      </c>
      <c r="E49" s="139">
        <v>4</v>
      </c>
      <c r="F49" s="204"/>
      <c r="G49" s="141">
        <f t="shared" si="8"/>
        <v>0</v>
      </c>
      <c r="H49" s="6"/>
      <c r="I49" s="6"/>
      <c r="J49" s="6"/>
    </row>
    <row r="50" spans="1:10" s="7" customFormat="1" x14ac:dyDescent="0.2">
      <c r="A50" s="82"/>
      <c r="B50" s="75"/>
      <c r="C50" s="76"/>
      <c r="D50" s="138"/>
      <c r="E50" s="139"/>
      <c r="F50" s="140"/>
      <c r="G50" s="141"/>
      <c r="H50" s="6"/>
      <c r="I50" s="6"/>
      <c r="J50" s="6"/>
    </row>
    <row r="51" spans="1:10" s="7" customFormat="1" x14ac:dyDescent="0.2">
      <c r="A51" s="82">
        <v>22</v>
      </c>
      <c r="B51" s="75"/>
      <c r="C51" s="76" t="s">
        <v>272</v>
      </c>
      <c r="D51" s="138" t="s">
        <v>7</v>
      </c>
      <c r="E51" s="139">
        <v>3</v>
      </c>
      <c r="F51" s="204"/>
      <c r="G51" s="141">
        <f t="shared" si="8"/>
        <v>0</v>
      </c>
      <c r="H51" s="6"/>
      <c r="I51" s="6"/>
      <c r="J51" s="6"/>
    </row>
    <row r="52" spans="1:10" s="7" customFormat="1" x14ac:dyDescent="0.2">
      <c r="A52" s="82"/>
      <c r="B52" s="75"/>
      <c r="C52" s="76"/>
      <c r="D52" s="138"/>
      <c r="E52" s="139"/>
      <c r="F52" s="140"/>
      <c r="G52" s="141"/>
      <c r="H52" s="6"/>
      <c r="I52" s="6"/>
      <c r="J52" s="6"/>
    </row>
    <row r="53" spans="1:10" s="7" customFormat="1" x14ac:dyDescent="0.2">
      <c r="A53" s="82">
        <v>23</v>
      </c>
      <c r="B53" s="75"/>
      <c r="C53" s="76" t="s">
        <v>273</v>
      </c>
      <c r="D53" s="138" t="s">
        <v>7</v>
      </c>
      <c r="E53" s="139">
        <v>1</v>
      </c>
      <c r="F53" s="204"/>
      <c r="G53" s="141">
        <f t="shared" si="8"/>
        <v>0</v>
      </c>
      <c r="H53" s="6"/>
      <c r="I53" s="6"/>
      <c r="J53" s="6"/>
    </row>
    <row r="54" spans="1:10" s="7" customFormat="1" x14ac:dyDescent="0.2">
      <c r="A54" s="82"/>
      <c r="B54" s="75"/>
      <c r="C54" s="76"/>
      <c r="D54" s="138"/>
      <c r="E54" s="139"/>
      <c r="F54" s="140"/>
      <c r="G54" s="141"/>
      <c r="H54" s="6"/>
      <c r="I54" s="6"/>
      <c r="J54" s="6"/>
    </row>
    <row r="55" spans="1:10" s="7" customFormat="1" ht="30" x14ac:dyDescent="0.2">
      <c r="A55" s="82">
        <v>24</v>
      </c>
      <c r="B55" s="75"/>
      <c r="C55" s="76" t="s">
        <v>33</v>
      </c>
      <c r="D55" s="138" t="s">
        <v>6</v>
      </c>
      <c r="E55" s="139">
        <v>5</v>
      </c>
      <c r="F55" s="204"/>
      <c r="G55" s="141">
        <f t="shared" si="8"/>
        <v>0</v>
      </c>
      <c r="H55" s="6"/>
      <c r="I55" s="6"/>
      <c r="J55" s="6"/>
    </row>
    <row r="56" spans="1:10" s="7" customFormat="1" ht="29.25" customHeight="1" x14ac:dyDescent="0.2">
      <c r="A56" s="82"/>
      <c r="B56" s="75"/>
      <c r="C56" s="210" t="s">
        <v>257</v>
      </c>
      <c r="D56" s="138"/>
      <c r="E56" s="139"/>
      <c r="F56" s="140"/>
      <c r="G56" s="141"/>
      <c r="H56" s="6"/>
      <c r="I56" s="6"/>
      <c r="J56" s="6"/>
    </row>
    <row r="57" spans="1:10" s="7" customFormat="1" x14ac:dyDescent="0.2">
      <c r="A57" s="82"/>
      <c r="B57" s="75"/>
      <c r="C57" s="76"/>
      <c r="D57" s="138"/>
      <c r="E57" s="139"/>
      <c r="F57" s="140"/>
      <c r="G57" s="141"/>
      <c r="H57" s="6"/>
      <c r="I57" s="6"/>
      <c r="J57" s="6"/>
    </row>
    <row r="58" spans="1:10" s="7" customFormat="1" ht="30" x14ac:dyDescent="0.2">
      <c r="A58" s="82">
        <v>25</v>
      </c>
      <c r="B58" s="75"/>
      <c r="C58" s="76" t="s">
        <v>236</v>
      </c>
      <c r="D58" s="138" t="s">
        <v>6</v>
      </c>
      <c r="E58" s="139">
        <v>5</v>
      </c>
      <c r="F58" s="204"/>
      <c r="G58" s="141">
        <f t="shared" ref="G58" si="9">E58*F58</f>
        <v>0</v>
      </c>
      <c r="H58" s="6"/>
      <c r="I58" s="6"/>
      <c r="J58" s="6"/>
    </row>
    <row r="59" spans="1:10" s="7" customFormat="1" ht="29.25" customHeight="1" x14ac:dyDescent="0.2">
      <c r="A59" s="82"/>
      <c r="B59" s="75"/>
      <c r="C59" s="210" t="s">
        <v>257</v>
      </c>
      <c r="D59" s="138"/>
      <c r="E59" s="139"/>
      <c r="F59" s="140"/>
      <c r="G59" s="141"/>
      <c r="H59" s="6"/>
      <c r="I59" s="6"/>
      <c r="J59" s="6"/>
    </row>
    <row r="60" spans="1:10" s="7" customFormat="1" x14ac:dyDescent="0.2">
      <c r="A60" s="82"/>
      <c r="B60" s="75"/>
      <c r="C60" s="76"/>
      <c r="D60" s="138"/>
      <c r="E60" s="139"/>
      <c r="F60" s="140"/>
      <c r="G60" s="141"/>
      <c r="H60" s="6"/>
      <c r="I60" s="6"/>
      <c r="J60" s="6"/>
    </row>
    <row r="61" spans="1:10" s="7" customFormat="1" ht="45" x14ac:dyDescent="0.2">
      <c r="A61" s="82">
        <v>26</v>
      </c>
      <c r="B61" s="75"/>
      <c r="C61" s="76" t="s">
        <v>210</v>
      </c>
      <c r="D61" s="138" t="s">
        <v>6</v>
      </c>
      <c r="E61" s="139">
        <v>5</v>
      </c>
      <c r="F61" s="204"/>
      <c r="G61" s="141">
        <f t="shared" ref="G61" si="10">E61*F61</f>
        <v>0</v>
      </c>
      <c r="H61" s="6"/>
      <c r="I61" s="6"/>
      <c r="J61" s="6"/>
    </row>
    <row r="62" spans="1:10" s="7" customFormat="1" ht="30" customHeight="1" x14ac:dyDescent="0.2">
      <c r="A62" s="82"/>
      <c r="B62" s="75"/>
      <c r="C62" s="210" t="s">
        <v>257</v>
      </c>
      <c r="D62" s="138"/>
      <c r="E62" s="139"/>
      <c r="F62" s="140"/>
      <c r="G62" s="141"/>
      <c r="H62" s="6"/>
      <c r="I62" s="6"/>
      <c r="J62" s="6"/>
    </row>
    <row r="63" spans="1:10" s="7" customFormat="1" x14ac:dyDescent="0.2">
      <c r="A63" s="82"/>
      <c r="B63" s="75"/>
      <c r="C63" s="76"/>
      <c r="D63" s="138"/>
      <c r="E63" s="139"/>
      <c r="F63" s="140"/>
      <c r="G63" s="141"/>
      <c r="H63" s="6"/>
      <c r="I63" s="6"/>
      <c r="J63" s="6"/>
    </row>
    <row r="64" spans="1:10" s="7" customFormat="1" x14ac:dyDescent="0.2">
      <c r="A64" s="82">
        <v>27</v>
      </c>
      <c r="B64" s="75"/>
      <c r="C64" s="76" t="s">
        <v>34</v>
      </c>
      <c r="D64" s="138" t="s">
        <v>7</v>
      </c>
      <c r="E64" s="139">
        <v>3</v>
      </c>
      <c r="F64" s="204"/>
      <c r="G64" s="141">
        <f t="shared" si="8"/>
        <v>0</v>
      </c>
      <c r="H64" s="6"/>
      <c r="I64" s="6"/>
      <c r="J64" s="6"/>
    </row>
    <row r="65" spans="1:10" s="7" customFormat="1" x14ac:dyDescent="0.2">
      <c r="A65" s="82"/>
      <c r="B65" s="75"/>
      <c r="C65" s="76"/>
      <c r="D65" s="138"/>
      <c r="E65" s="139"/>
      <c r="F65" s="140"/>
      <c r="G65" s="141"/>
      <c r="H65" s="6"/>
      <c r="I65" s="6"/>
      <c r="J65" s="6"/>
    </row>
    <row r="66" spans="1:10" s="44" customFormat="1" ht="105" customHeight="1" x14ac:dyDescent="0.2">
      <c r="A66" s="107">
        <v>28</v>
      </c>
      <c r="B66" s="108"/>
      <c r="C66" s="76" t="s">
        <v>254</v>
      </c>
      <c r="D66" s="186" t="s">
        <v>7</v>
      </c>
      <c r="E66" s="187">
        <v>1</v>
      </c>
      <c r="F66" s="206"/>
      <c r="G66" s="189">
        <f t="shared" si="8"/>
        <v>0</v>
      </c>
      <c r="H66" s="43"/>
      <c r="I66" s="43"/>
      <c r="J66" s="43"/>
    </row>
    <row r="67" spans="1:10" s="44" customFormat="1" ht="33.75" customHeight="1" x14ac:dyDescent="0.2">
      <c r="A67" s="107"/>
      <c r="B67" s="108"/>
      <c r="C67" s="210" t="s">
        <v>257</v>
      </c>
      <c r="D67" s="186"/>
      <c r="E67" s="187"/>
      <c r="F67" s="188"/>
      <c r="G67" s="189"/>
      <c r="H67" s="43"/>
      <c r="I67" s="43"/>
      <c r="J67" s="43"/>
    </row>
    <row r="68" spans="1:10" s="7" customFormat="1" x14ac:dyDescent="0.2">
      <c r="A68" s="82"/>
      <c r="B68" s="75"/>
      <c r="C68" s="76"/>
      <c r="D68" s="138"/>
      <c r="E68" s="139"/>
      <c r="F68" s="140"/>
      <c r="G68" s="141"/>
      <c r="H68" s="6"/>
      <c r="I68" s="6"/>
      <c r="J68" s="6"/>
    </row>
    <row r="69" spans="1:10" s="7" customFormat="1" ht="30" x14ac:dyDescent="0.2">
      <c r="A69" s="82">
        <v>29</v>
      </c>
      <c r="B69" s="75"/>
      <c r="C69" s="76" t="s">
        <v>255</v>
      </c>
      <c r="D69" s="138" t="s">
        <v>7</v>
      </c>
      <c r="E69" s="139">
        <v>1</v>
      </c>
      <c r="F69" s="204"/>
      <c r="G69" s="141">
        <f t="shared" si="8"/>
        <v>0</v>
      </c>
      <c r="H69" s="6"/>
      <c r="I69" s="6"/>
      <c r="J69" s="6"/>
    </row>
    <row r="70" spans="1:10" s="7" customFormat="1" x14ac:dyDescent="0.2">
      <c r="A70" s="82"/>
      <c r="B70" s="75"/>
      <c r="C70" s="76"/>
      <c r="D70" s="138"/>
      <c r="E70" s="139"/>
      <c r="F70" s="140"/>
      <c r="G70" s="141"/>
      <c r="H70" s="6"/>
      <c r="I70" s="6"/>
      <c r="J70" s="6"/>
    </row>
    <row r="71" spans="1:10" s="7" customFormat="1" x14ac:dyDescent="0.2">
      <c r="A71" s="82">
        <v>30</v>
      </c>
      <c r="B71" s="75"/>
      <c r="C71" s="76" t="s">
        <v>150</v>
      </c>
      <c r="D71" s="138" t="s">
        <v>10</v>
      </c>
      <c r="E71" s="139">
        <v>24</v>
      </c>
      <c r="F71" s="204"/>
      <c r="G71" s="141">
        <f t="shared" si="8"/>
        <v>0</v>
      </c>
      <c r="H71" s="6"/>
      <c r="I71" s="6"/>
      <c r="J71" s="6"/>
    </row>
    <row r="72" spans="1:10" s="7" customFormat="1" x14ac:dyDescent="0.2">
      <c r="A72" s="82"/>
      <c r="B72" s="75"/>
      <c r="C72" s="76"/>
      <c r="D72" s="138"/>
      <c r="E72" s="139"/>
      <c r="F72" s="140"/>
      <c r="G72" s="141"/>
      <c r="H72" s="6"/>
      <c r="I72" s="6"/>
      <c r="J72" s="6"/>
    </row>
    <row r="73" spans="1:10" s="7" customFormat="1" x14ac:dyDescent="0.2">
      <c r="A73" s="82">
        <v>31</v>
      </c>
      <c r="B73" s="75"/>
      <c r="C73" s="76" t="s">
        <v>159</v>
      </c>
      <c r="D73" s="138" t="s">
        <v>10</v>
      </c>
      <c r="E73" s="139">
        <v>48</v>
      </c>
      <c r="F73" s="204"/>
      <c r="G73" s="141">
        <f t="shared" si="8"/>
        <v>0</v>
      </c>
      <c r="H73" s="6"/>
      <c r="I73" s="6"/>
      <c r="J73" s="6"/>
    </row>
    <row r="74" spans="1:10" s="7" customFormat="1" x14ac:dyDescent="0.2">
      <c r="A74" s="82"/>
      <c r="B74" s="75"/>
      <c r="C74" s="76"/>
      <c r="D74" s="138"/>
      <c r="E74" s="139"/>
      <c r="F74" s="140"/>
      <c r="G74" s="141"/>
      <c r="H74" s="6"/>
      <c r="I74" s="6"/>
      <c r="J74" s="6"/>
    </row>
    <row r="75" spans="1:10" s="7" customFormat="1" x14ac:dyDescent="0.2">
      <c r="A75" s="82">
        <v>32</v>
      </c>
      <c r="B75" s="75"/>
      <c r="C75" s="76" t="s">
        <v>189</v>
      </c>
      <c r="D75" s="143"/>
      <c r="E75" s="143"/>
      <c r="F75" s="140"/>
      <c r="G75" s="141"/>
      <c r="H75" s="6"/>
      <c r="I75" s="6"/>
      <c r="J75" s="6"/>
    </row>
    <row r="76" spans="1:10" s="7" customFormat="1" x14ac:dyDescent="0.2">
      <c r="A76" s="82"/>
      <c r="B76" s="75"/>
      <c r="C76" s="76" t="s">
        <v>191</v>
      </c>
      <c r="D76" s="138"/>
      <c r="E76" s="139"/>
      <c r="F76" s="140"/>
      <c r="G76" s="141"/>
      <c r="H76" s="6"/>
      <c r="I76" s="6"/>
      <c r="J76" s="6"/>
    </row>
    <row r="77" spans="1:10" s="7" customFormat="1" x14ac:dyDescent="0.2">
      <c r="A77" s="82"/>
      <c r="B77" s="75"/>
      <c r="C77" s="76" t="s">
        <v>192</v>
      </c>
      <c r="D77" s="138"/>
      <c r="E77" s="139"/>
      <c r="F77" s="140"/>
      <c r="G77" s="141"/>
      <c r="H77" s="6"/>
      <c r="I77" s="6"/>
      <c r="J77" s="6"/>
    </row>
    <row r="78" spans="1:10" s="7" customFormat="1" x14ac:dyDescent="0.2">
      <c r="A78" s="82"/>
      <c r="B78" s="75"/>
      <c r="C78" s="76" t="s">
        <v>193</v>
      </c>
      <c r="D78" s="143"/>
      <c r="E78" s="143"/>
      <c r="F78" s="152"/>
      <c r="G78" s="142"/>
      <c r="H78" s="6"/>
      <c r="I78" s="6"/>
      <c r="J78" s="6"/>
    </row>
    <row r="79" spans="1:10" s="7" customFormat="1" x14ac:dyDescent="0.2">
      <c r="A79" s="82"/>
      <c r="B79" s="75"/>
      <c r="C79" s="76" t="s">
        <v>369</v>
      </c>
      <c r="D79" s="143"/>
      <c r="E79" s="143"/>
      <c r="F79" s="152"/>
      <c r="G79" s="142"/>
      <c r="H79" s="6"/>
      <c r="I79" s="6"/>
      <c r="J79" s="6"/>
    </row>
    <row r="80" spans="1:10" s="7" customFormat="1" x14ac:dyDescent="0.2">
      <c r="A80" s="82"/>
      <c r="B80" s="75"/>
      <c r="C80" s="76" t="s">
        <v>194</v>
      </c>
      <c r="D80" s="143"/>
      <c r="E80" s="143"/>
      <c r="F80" s="152"/>
      <c r="G80" s="142"/>
      <c r="H80" s="6"/>
      <c r="I80" s="6"/>
      <c r="J80" s="6"/>
    </row>
    <row r="81" spans="1:10" s="7" customFormat="1" ht="30" x14ac:dyDescent="0.2">
      <c r="A81" s="82"/>
      <c r="B81" s="75"/>
      <c r="C81" s="76" t="s">
        <v>211</v>
      </c>
      <c r="D81" s="143"/>
      <c r="E81" s="143"/>
      <c r="F81" s="152"/>
      <c r="G81" s="142"/>
      <c r="H81" s="6"/>
      <c r="I81" s="6"/>
      <c r="J81" s="6"/>
    </row>
    <row r="82" spans="1:10" s="7" customFormat="1" x14ac:dyDescent="0.2">
      <c r="A82" s="82"/>
      <c r="B82" s="75"/>
      <c r="C82" s="76" t="s">
        <v>190</v>
      </c>
      <c r="D82" s="138" t="s">
        <v>144</v>
      </c>
      <c r="E82" s="139">
        <v>4</v>
      </c>
      <c r="F82" s="204"/>
      <c r="G82" s="141">
        <f t="shared" ref="G82" si="11">E82*F82</f>
        <v>0</v>
      </c>
      <c r="H82" s="6"/>
      <c r="I82" s="6"/>
      <c r="J82" s="6"/>
    </row>
    <row r="83" spans="1:10" s="7" customFormat="1" x14ac:dyDescent="0.2">
      <c r="A83" s="82"/>
      <c r="B83" s="75"/>
      <c r="C83" s="76"/>
      <c r="D83" s="138"/>
      <c r="E83" s="139"/>
      <c r="F83" s="140"/>
      <c r="G83" s="141"/>
      <c r="H83" s="6"/>
      <c r="I83" s="6"/>
      <c r="J83" s="6"/>
    </row>
    <row r="84" spans="1:10" s="7" customFormat="1" ht="45" x14ac:dyDescent="0.2">
      <c r="A84" s="82">
        <v>33</v>
      </c>
      <c r="B84" s="89"/>
      <c r="C84" s="90" t="s">
        <v>214</v>
      </c>
      <c r="D84" s="147" t="s">
        <v>7</v>
      </c>
      <c r="E84" s="148">
        <v>1</v>
      </c>
      <c r="F84" s="208"/>
      <c r="G84" s="153">
        <f>E84*F84</f>
        <v>0</v>
      </c>
      <c r="H84" s="6"/>
      <c r="I84" s="6"/>
      <c r="J84" s="6"/>
    </row>
    <row r="85" spans="1:10" s="7" customFormat="1" x14ac:dyDescent="0.2">
      <c r="A85" s="82"/>
      <c r="B85" s="89"/>
      <c r="C85" s="90"/>
      <c r="D85" s="147"/>
      <c r="E85" s="148"/>
      <c r="F85" s="129"/>
      <c r="G85" s="153"/>
      <c r="H85" s="6"/>
      <c r="I85" s="6"/>
      <c r="J85" s="6"/>
    </row>
    <row r="86" spans="1:10" s="7" customFormat="1" ht="30" x14ac:dyDescent="0.2">
      <c r="A86" s="82">
        <v>34</v>
      </c>
      <c r="B86" s="89"/>
      <c r="C86" s="109" t="s">
        <v>213</v>
      </c>
      <c r="D86" s="147" t="s">
        <v>7</v>
      </c>
      <c r="E86" s="148">
        <v>2</v>
      </c>
      <c r="F86" s="204"/>
      <c r="G86" s="141">
        <f t="shared" ref="G86" si="12">E86*F86</f>
        <v>0</v>
      </c>
      <c r="H86" s="6"/>
      <c r="I86" s="6"/>
      <c r="J86" s="6"/>
    </row>
    <row r="87" spans="1:10" s="7" customFormat="1" x14ac:dyDescent="0.2">
      <c r="A87" s="82"/>
      <c r="B87" s="75"/>
      <c r="C87" s="85"/>
      <c r="D87" s="143"/>
      <c r="E87" s="143"/>
      <c r="F87" s="140"/>
      <c r="G87" s="144"/>
      <c r="H87" s="6"/>
      <c r="I87" s="6"/>
      <c r="J87" s="6"/>
    </row>
    <row r="88" spans="1:10" s="7" customFormat="1" ht="30" x14ac:dyDescent="0.2">
      <c r="A88" s="82">
        <v>35</v>
      </c>
      <c r="B88" s="89"/>
      <c r="C88" s="109" t="s">
        <v>234</v>
      </c>
      <c r="D88" s="147" t="s">
        <v>7</v>
      </c>
      <c r="E88" s="148">
        <v>1</v>
      </c>
      <c r="F88" s="204"/>
      <c r="G88" s="141">
        <f t="shared" ref="G88" si="13">E88*F88</f>
        <v>0</v>
      </c>
      <c r="H88" s="6"/>
      <c r="I88" s="6"/>
      <c r="J88" s="6"/>
    </row>
    <row r="89" spans="1:10" s="7" customFormat="1" x14ac:dyDescent="0.2">
      <c r="A89" s="82"/>
      <c r="B89" s="75"/>
      <c r="C89" s="76"/>
      <c r="D89" s="138"/>
      <c r="E89" s="139"/>
      <c r="F89" s="140"/>
      <c r="G89" s="141"/>
      <c r="H89" s="6"/>
      <c r="I89" s="6"/>
      <c r="J89" s="6"/>
    </row>
    <row r="90" spans="1:10" s="7" customFormat="1" ht="30" x14ac:dyDescent="0.2">
      <c r="A90" s="82">
        <v>36</v>
      </c>
      <c r="B90" s="89"/>
      <c r="C90" s="90" t="s">
        <v>231</v>
      </c>
      <c r="D90" s="147" t="s">
        <v>7</v>
      </c>
      <c r="E90" s="148">
        <v>1</v>
      </c>
      <c r="F90" s="204"/>
      <c r="G90" s="141">
        <f t="shared" ref="G90:G92" si="14">E90*F90</f>
        <v>0</v>
      </c>
      <c r="H90" s="6"/>
      <c r="I90" s="6"/>
      <c r="J90" s="6"/>
    </row>
    <row r="91" spans="1:10" s="7" customFormat="1" x14ac:dyDescent="0.2">
      <c r="A91" s="82"/>
      <c r="B91" s="75"/>
      <c r="C91" s="76"/>
      <c r="D91" s="138"/>
      <c r="E91" s="139"/>
      <c r="F91" s="140"/>
      <c r="G91" s="141"/>
      <c r="H91" s="6"/>
      <c r="I91" s="6"/>
      <c r="J91" s="6"/>
    </row>
    <row r="92" spans="1:10" s="7" customFormat="1" x14ac:dyDescent="0.2">
      <c r="A92" s="82">
        <v>37</v>
      </c>
      <c r="B92" s="89"/>
      <c r="C92" s="90" t="s">
        <v>233</v>
      </c>
      <c r="D92" s="147" t="s">
        <v>10</v>
      </c>
      <c r="E92" s="148">
        <v>5</v>
      </c>
      <c r="F92" s="204"/>
      <c r="G92" s="141">
        <f t="shared" si="14"/>
        <v>0</v>
      </c>
      <c r="H92" s="6"/>
      <c r="I92" s="6"/>
      <c r="J92" s="6"/>
    </row>
    <row r="93" spans="1:10" s="7" customFormat="1" x14ac:dyDescent="0.2">
      <c r="A93" s="82"/>
      <c r="B93" s="89"/>
      <c r="C93" s="90"/>
      <c r="D93" s="147"/>
      <c r="E93" s="148"/>
      <c r="F93" s="140"/>
      <c r="G93" s="141"/>
      <c r="H93" s="6"/>
      <c r="I93" s="6"/>
      <c r="J93" s="6"/>
    </row>
    <row r="94" spans="1:10" s="7" customFormat="1" ht="45" x14ac:dyDescent="0.2">
      <c r="A94" s="82">
        <v>38</v>
      </c>
      <c r="B94" s="75"/>
      <c r="C94" s="76" t="s">
        <v>204</v>
      </c>
      <c r="D94" s="138" t="s">
        <v>7</v>
      </c>
      <c r="E94" s="139">
        <v>1</v>
      </c>
      <c r="F94" s="204"/>
      <c r="G94" s="141">
        <f>E94*F94</f>
        <v>0</v>
      </c>
      <c r="H94" s="6"/>
      <c r="I94" s="6"/>
      <c r="J94" s="6"/>
    </row>
    <row r="95" spans="1:10" s="7" customFormat="1" x14ac:dyDescent="0.2">
      <c r="A95" s="82"/>
      <c r="B95" s="75"/>
      <c r="C95" s="76"/>
      <c r="D95" s="138"/>
      <c r="E95" s="139"/>
      <c r="F95" s="140"/>
      <c r="G95" s="141"/>
      <c r="H95" s="6"/>
      <c r="I95" s="6"/>
      <c r="J95" s="6"/>
    </row>
    <row r="96" spans="1:10" s="7" customFormat="1" ht="30" x14ac:dyDescent="0.2">
      <c r="A96" s="82">
        <v>39</v>
      </c>
      <c r="B96" s="75"/>
      <c r="C96" s="76" t="s">
        <v>47</v>
      </c>
      <c r="D96" s="138" t="s">
        <v>10</v>
      </c>
      <c r="E96" s="139">
        <v>40</v>
      </c>
      <c r="F96" s="204"/>
      <c r="G96" s="141">
        <f>E96*F96</f>
        <v>0</v>
      </c>
      <c r="H96" s="6"/>
      <c r="I96" s="6"/>
      <c r="J96" s="6"/>
    </row>
    <row r="97" spans="1:10" s="7" customFormat="1" x14ac:dyDescent="0.2">
      <c r="A97" s="82"/>
      <c r="B97" s="75"/>
      <c r="C97" s="76"/>
      <c r="D97" s="138"/>
      <c r="E97" s="139"/>
      <c r="F97" s="140"/>
      <c r="G97" s="141"/>
      <c r="H97" s="6"/>
      <c r="I97" s="6"/>
      <c r="J97" s="6"/>
    </row>
    <row r="98" spans="1:10" s="7" customFormat="1" x14ac:dyDescent="0.2">
      <c r="A98" s="82">
        <v>40</v>
      </c>
      <c r="B98" s="75"/>
      <c r="C98" s="84" t="s">
        <v>151</v>
      </c>
      <c r="D98" s="138" t="s">
        <v>10</v>
      </c>
      <c r="E98" s="139">
        <v>24</v>
      </c>
      <c r="F98" s="204"/>
      <c r="G98" s="141">
        <f t="shared" ref="G98:G100" si="15">E98*F98</f>
        <v>0</v>
      </c>
      <c r="H98" s="6"/>
      <c r="I98" s="6"/>
      <c r="J98" s="6"/>
    </row>
    <row r="99" spans="1:10" s="7" customFormat="1" x14ac:dyDescent="0.2">
      <c r="A99" s="82"/>
      <c r="B99" s="75"/>
      <c r="C99" s="84"/>
      <c r="D99" s="138"/>
      <c r="E99" s="139"/>
      <c r="F99" s="140"/>
      <c r="G99" s="141"/>
      <c r="H99" s="6"/>
      <c r="I99" s="6"/>
      <c r="J99" s="6"/>
    </row>
    <row r="100" spans="1:10" s="7" customFormat="1" x14ac:dyDescent="0.2">
      <c r="A100" s="82">
        <v>41</v>
      </c>
      <c r="B100" s="75"/>
      <c r="C100" s="76" t="s">
        <v>152</v>
      </c>
      <c r="D100" s="138" t="s">
        <v>10</v>
      </c>
      <c r="E100" s="139">
        <v>24</v>
      </c>
      <c r="F100" s="204"/>
      <c r="G100" s="141">
        <f t="shared" si="15"/>
        <v>0</v>
      </c>
      <c r="H100" s="6"/>
      <c r="I100" s="6"/>
      <c r="J100" s="6"/>
    </row>
    <row r="101" spans="1:10" s="7" customFormat="1" x14ac:dyDescent="0.2">
      <c r="A101" s="82"/>
      <c r="B101" s="89"/>
      <c r="C101" s="90"/>
      <c r="D101" s="147"/>
      <c r="E101" s="148"/>
      <c r="F101" s="140"/>
      <c r="G101" s="141"/>
      <c r="H101" s="6"/>
      <c r="I101" s="6"/>
      <c r="J101" s="6"/>
    </row>
    <row r="102" spans="1:10" s="17" customFormat="1" ht="45" x14ac:dyDescent="0.2">
      <c r="A102" s="82" t="s">
        <v>167</v>
      </c>
      <c r="B102" s="70"/>
      <c r="C102" s="95" t="s">
        <v>206</v>
      </c>
      <c r="D102" s="147"/>
      <c r="E102" s="154" t="s">
        <v>11</v>
      </c>
      <c r="F102" s="155"/>
      <c r="G102" s="153">
        <f>SUM(G1:G101)*0.1</f>
        <v>0</v>
      </c>
      <c r="H102" s="16"/>
      <c r="I102" s="16"/>
      <c r="J102" s="16"/>
    </row>
    <row r="103" spans="1:10" s="7" customFormat="1" ht="16.5" thickBot="1" x14ac:dyDescent="0.25">
      <c r="A103" s="74"/>
      <c r="B103" s="75"/>
      <c r="C103" s="76"/>
      <c r="D103" s="138"/>
      <c r="E103" s="139"/>
      <c r="F103" s="140"/>
      <c r="G103" s="190"/>
      <c r="H103" s="6"/>
      <c r="I103" s="6"/>
      <c r="J103" s="6"/>
    </row>
    <row r="104" spans="1:10" s="17" customFormat="1" ht="15.75" x14ac:dyDescent="0.25">
      <c r="A104" s="69"/>
      <c r="B104" s="70"/>
      <c r="C104" s="112" t="s">
        <v>386</v>
      </c>
      <c r="D104" s="156"/>
      <c r="E104" s="157"/>
      <c r="F104" s="158"/>
      <c r="G104" s="159">
        <f>SUM(G1:G102)</f>
        <v>0</v>
      </c>
      <c r="H104" s="16"/>
      <c r="I104" s="16"/>
      <c r="J104" s="16"/>
    </row>
    <row r="105" spans="1:10" s="17" customFormat="1" ht="15.75" x14ac:dyDescent="0.25">
      <c r="A105" s="69"/>
      <c r="B105" s="70"/>
      <c r="C105" s="98"/>
      <c r="D105" s="136"/>
      <c r="E105" s="136"/>
      <c r="F105" s="160"/>
      <c r="G105" s="141"/>
      <c r="H105" s="16"/>
      <c r="I105" s="16"/>
      <c r="J105" s="16"/>
    </row>
    <row r="106" spans="1:10" s="17" customFormat="1" ht="15.75" x14ac:dyDescent="0.25">
      <c r="A106" s="69"/>
      <c r="B106" s="70"/>
      <c r="C106" s="98"/>
      <c r="D106" s="136"/>
      <c r="E106" s="136"/>
      <c r="F106" s="160" t="s">
        <v>8</v>
      </c>
      <c r="G106" s="141">
        <f>G104*0.22</f>
        <v>0</v>
      </c>
      <c r="H106" s="16"/>
      <c r="I106" s="16"/>
      <c r="J106" s="16"/>
    </row>
    <row r="107" spans="1:10" s="17" customFormat="1" ht="15.75" x14ac:dyDescent="0.25">
      <c r="A107" s="69"/>
      <c r="B107" s="70"/>
      <c r="C107" s="98"/>
      <c r="D107" s="136"/>
      <c r="E107" s="136"/>
      <c r="F107" s="161" t="s">
        <v>9</v>
      </c>
      <c r="G107" s="73">
        <f>G104+G106</f>
        <v>0</v>
      </c>
      <c r="H107" s="16"/>
      <c r="I107" s="16"/>
      <c r="J107" s="16"/>
    </row>
    <row r="108" spans="1:10" s="17" customFormat="1" ht="16.5" thickBot="1" x14ac:dyDescent="0.3">
      <c r="A108" s="104"/>
      <c r="B108" s="105"/>
      <c r="C108" s="106"/>
      <c r="D108" s="182"/>
      <c r="E108" s="183"/>
      <c r="F108" s="184"/>
      <c r="G108" s="185"/>
      <c r="H108" s="16"/>
      <c r="I108" s="16"/>
      <c r="J108" s="16"/>
    </row>
    <row r="109" spans="1:10" s="30" customFormat="1" x14ac:dyDescent="0.2">
      <c r="A109" s="26"/>
      <c r="B109" s="26"/>
      <c r="C109" s="27"/>
      <c r="D109" s="166"/>
      <c r="E109" s="167"/>
      <c r="F109" s="168"/>
      <c r="G109" s="169"/>
      <c r="H109" s="29"/>
      <c r="I109" s="29"/>
      <c r="J109" s="29"/>
    </row>
    <row r="110" spans="1:10" s="30" customFormat="1" x14ac:dyDescent="0.2">
      <c r="A110" s="26"/>
      <c r="B110" s="26"/>
      <c r="C110" s="27"/>
      <c r="D110" s="166"/>
      <c r="E110" s="167"/>
      <c r="F110" s="168"/>
      <c r="G110" s="169"/>
      <c r="H110" s="29"/>
      <c r="I110" s="29"/>
      <c r="J110" s="29"/>
    </row>
    <row r="111" spans="1:10" s="30" customFormat="1" x14ac:dyDescent="0.2">
      <c r="A111" s="26"/>
      <c r="B111" s="26"/>
      <c r="C111" s="27"/>
      <c r="D111" s="166"/>
      <c r="E111" s="167"/>
      <c r="F111" s="168"/>
      <c r="G111" s="169"/>
      <c r="H111" s="29"/>
      <c r="I111" s="29"/>
      <c r="J111" s="29"/>
    </row>
    <row r="112" spans="1:10" s="30" customFormat="1" x14ac:dyDescent="0.2">
      <c r="A112" s="26"/>
      <c r="B112" s="26"/>
      <c r="C112" s="27"/>
      <c r="D112" s="166"/>
      <c r="E112" s="167"/>
      <c r="F112" s="168"/>
      <c r="G112" s="169"/>
      <c r="H112" s="29"/>
      <c r="I112" s="29"/>
      <c r="J112" s="29"/>
    </row>
    <row r="113" spans="1:10" s="30" customFormat="1" x14ac:dyDescent="0.2">
      <c r="A113" s="26"/>
      <c r="B113" s="26"/>
      <c r="C113" s="27"/>
      <c r="D113" s="166"/>
      <c r="E113" s="167"/>
      <c r="F113" s="168"/>
      <c r="G113" s="169"/>
      <c r="H113" s="29"/>
      <c r="I113" s="29"/>
      <c r="J113" s="29"/>
    </row>
    <row r="114" spans="1:10" s="17" customFormat="1" ht="15.75" x14ac:dyDescent="0.25">
      <c r="A114" s="23"/>
      <c r="B114" s="23"/>
      <c r="C114" s="25"/>
      <c r="D114" s="170"/>
      <c r="E114" s="171"/>
      <c r="F114" s="172"/>
      <c r="G114" s="169"/>
      <c r="H114" s="16"/>
      <c r="I114" s="16"/>
      <c r="J114" s="16"/>
    </row>
    <row r="115" spans="1:10" s="17" customFormat="1" ht="15.75" x14ac:dyDescent="0.25">
      <c r="A115" s="23"/>
      <c r="B115" s="23"/>
      <c r="C115" s="25"/>
      <c r="D115" s="170"/>
      <c r="E115" s="171"/>
      <c r="F115" s="172"/>
      <c r="G115" s="173"/>
      <c r="H115" s="16"/>
      <c r="I115" s="16"/>
      <c r="J115" s="16"/>
    </row>
    <row r="116" spans="1:10" s="17" customFormat="1" ht="15.75" x14ac:dyDescent="0.25">
      <c r="A116" s="23"/>
      <c r="B116" s="23"/>
      <c r="C116" s="25"/>
      <c r="D116" s="170"/>
      <c r="E116" s="171"/>
      <c r="F116" s="172"/>
      <c r="G116" s="173"/>
      <c r="H116" s="16"/>
      <c r="I116" s="16"/>
      <c r="J116" s="16"/>
    </row>
    <row r="117" spans="1:10" s="17" customFormat="1" ht="15.75" x14ac:dyDescent="0.25">
      <c r="A117" s="23"/>
      <c r="B117" s="23"/>
      <c r="C117" s="25"/>
      <c r="D117" s="170"/>
      <c r="E117" s="171"/>
      <c r="F117" s="172"/>
      <c r="G117" s="173"/>
      <c r="H117" s="16"/>
      <c r="I117" s="16"/>
      <c r="J117" s="16"/>
    </row>
    <row r="118" spans="1:10" s="17" customFormat="1" ht="15.75" x14ac:dyDescent="0.25">
      <c r="A118" s="23"/>
      <c r="B118" s="23"/>
      <c r="C118" s="25"/>
      <c r="D118" s="170"/>
      <c r="E118" s="171"/>
      <c r="F118" s="172"/>
      <c r="G118" s="173"/>
      <c r="H118" s="16"/>
      <c r="I118" s="16"/>
      <c r="J118" s="16"/>
    </row>
    <row r="119" spans="1:10" s="17" customFormat="1" ht="15.75" x14ac:dyDescent="0.25">
      <c r="A119" s="23"/>
      <c r="B119" s="23"/>
      <c r="C119" s="25"/>
      <c r="D119" s="170"/>
      <c r="E119" s="171"/>
      <c r="F119" s="172"/>
      <c r="G119" s="173"/>
      <c r="H119" s="16"/>
      <c r="I119" s="16"/>
      <c r="J119" s="16"/>
    </row>
    <row r="120" spans="1:10" s="17" customFormat="1" ht="15.75" x14ac:dyDescent="0.25">
      <c r="A120" s="12"/>
      <c r="B120" s="12"/>
      <c r="C120" s="8"/>
      <c r="D120" s="174"/>
      <c r="E120" s="175"/>
      <c r="F120" s="176"/>
      <c r="G120" s="173"/>
      <c r="H120" s="16"/>
      <c r="I120" s="16"/>
      <c r="J120" s="16"/>
    </row>
    <row r="121" spans="1:10" s="17" customFormat="1" ht="15.75" x14ac:dyDescent="0.25">
      <c r="A121" s="12"/>
      <c r="B121" s="12"/>
      <c r="C121" s="8"/>
      <c r="D121" s="174"/>
      <c r="E121" s="175"/>
      <c r="F121" s="176"/>
      <c r="G121" s="173"/>
      <c r="H121" s="16"/>
      <c r="I121" s="16"/>
      <c r="J121" s="16"/>
    </row>
    <row r="122" spans="1:10" s="7" customFormat="1" x14ac:dyDescent="0.2">
      <c r="A122" s="2"/>
      <c r="B122" s="2"/>
      <c r="C122" s="9"/>
      <c r="D122" s="177"/>
      <c r="E122" s="178"/>
      <c r="F122" s="179"/>
      <c r="G122" s="169"/>
      <c r="H122" s="6"/>
      <c r="I122" s="6"/>
      <c r="J122" s="6"/>
    </row>
  </sheetData>
  <pageMargins left="0.7" right="0.7" top="0.75" bottom="0.75" header="0.3" footer="0.3"/>
  <pageSetup paperSize="9" scale="54"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87"/>
  <sheetViews>
    <sheetView workbookViewId="0">
      <selection activeCell="F7" sqref="F7"/>
    </sheetView>
  </sheetViews>
  <sheetFormatPr defaultRowHeight="15" x14ac:dyDescent="0.2"/>
  <cols>
    <col min="1" max="1" width="8.5703125" style="2" customWidth="1"/>
    <col min="2" max="2" width="6.7109375" style="2" customWidth="1"/>
    <col min="3" max="3" width="95" style="3" customWidth="1"/>
    <col min="4" max="4" width="7" style="177" customWidth="1"/>
    <col min="5" max="5" width="13.7109375" style="178" customWidth="1"/>
    <col min="6" max="6" width="21.85546875" style="179" bestFit="1" customWidth="1"/>
    <col min="7" max="7" width="19.140625" style="169" customWidth="1"/>
    <col min="8" max="8" width="16.140625" style="31" customWidth="1"/>
    <col min="9" max="16384" width="9.140625" style="31"/>
  </cols>
  <sheetData>
    <row r="1" spans="1:10" s="7" customFormat="1" x14ac:dyDescent="0.2">
      <c r="A1" s="59"/>
      <c r="B1" s="60"/>
      <c r="C1" s="61"/>
      <c r="D1" s="130"/>
      <c r="E1" s="131"/>
      <c r="F1" s="132"/>
      <c r="G1" s="133"/>
      <c r="H1" s="6"/>
      <c r="I1" s="6"/>
      <c r="J1" s="6"/>
    </row>
    <row r="2" spans="1:10" s="7" customFormat="1" ht="20.25" x14ac:dyDescent="0.3">
      <c r="A2" s="64"/>
      <c r="B2" s="65"/>
      <c r="C2" s="66" t="s">
        <v>0</v>
      </c>
      <c r="D2" s="134"/>
      <c r="E2" s="135"/>
      <c r="F2" s="67"/>
      <c r="G2" s="68"/>
      <c r="H2" s="6"/>
      <c r="I2" s="6"/>
      <c r="J2" s="6"/>
    </row>
    <row r="3" spans="1:10" s="7" customFormat="1" ht="15.75" x14ac:dyDescent="0.25">
      <c r="A3" s="69" t="s">
        <v>1</v>
      </c>
      <c r="B3" s="70"/>
      <c r="C3" s="71" t="s">
        <v>2</v>
      </c>
      <c r="D3" s="136" t="s">
        <v>3</v>
      </c>
      <c r="E3" s="137" t="s">
        <v>4</v>
      </c>
      <c r="F3" s="72" t="s">
        <v>12</v>
      </c>
      <c r="G3" s="73" t="s">
        <v>5</v>
      </c>
      <c r="H3" s="6"/>
      <c r="I3" s="6"/>
      <c r="J3" s="6"/>
    </row>
    <row r="4" spans="1:10" s="7" customFormat="1" ht="15.75" x14ac:dyDescent="0.2">
      <c r="A4" s="92"/>
      <c r="B4" s="93"/>
      <c r="C4" s="81"/>
      <c r="D4" s="138"/>
      <c r="E4" s="139"/>
      <c r="F4" s="140"/>
      <c r="G4" s="141"/>
      <c r="H4" s="6"/>
      <c r="I4" s="6"/>
      <c r="J4" s="6"/>
    </row>
    <row r="5" spans="1:10" s="7" customFormat="1" ht="15.75" x14ac:dyDescent="0.2">
      <c r="A5" s="94" t="s">
        <v>17</v>
      </c>
      <c r="B5" s="96"/>
      <c r="C5" s="97" t="s">
        <v>157</v>
      </c>
      <c r="D5" s="138"/>
      <c r="E5" s="139"/>
      <c r="F5" s="140"/>
      <c r="G5" s="141"/>
      <c r="H5" s="6"/>
      <c r="I5" s="6"/>
      <c r="J5" s="6"/>
    </row>
    <row r="6" spans="1:10" s="7" customFormat="1" ht="15.75" x14ac:dyDescent="0.2">
      <c r="A6" s="74"/>
      <c r="B6" s="75"/>
      <c r="C6" s="76"/>
      <c r="D6" s="138"/>
      <c r="E6" s="139"/>
      <c r="F6" s="140"/>
      <c r="G6" s="141"/>
      <c r="H6" s="6"/>
      <c r="I6" s="6"/>
      <c r="J6" s="6"/>
    </row>
    <row r="7" spans="1:10" s="44" customFormat="1" ht="45" x14ac:dyDescent="0.2">
      <c r="A7" s="107">
        <v>1</v>
      </c>
      <c r="B7" s="108"/>
      <c r="C7" s="76" t="s">
        <v>256</v>
      </c>
      <c r="D7" s="186" t="s">
        <v>7</v>
      </c>
      <c r="E7" s="187">
        <v>45</v>
      </c>
      <c r="F7" s="206"/>
      <c r="G7" s="189">
        <f t="shared" ref="G7:G51" si="0">E7*F7</f>
        <v>0</v>
      </c>
      <c r="H7" s="43"/>
      <c r="I7" s="43"/>
      <c r="J7" s="43"/>
    </row>
    <row r="8" spans="1:10" s="7" customFormat="1" x14ac:dyDescent="0.2">
      <c r="A8" s="82"/>
      <c r="B8" s="75"/>
      <c r="C8" s="76"/>
      <c r="D8" s="138"/>
      <c r="E8" s="139"/>
      <c r="F8" s="140"/>
      <c r="G8" s="141">
        <f t="shared" si="0"/>
        <v>0</v>
      </c>
      <c r="H8" s="6"/>
      <c r="I8" s="6"/>
      <c r="J8" s="6"/>
    </row>
    <row r="9" spans="1:10" s="7" customFormat="1" ht="60" x14ac:dyDescent="0.2">
      <c r="A9" s="82">
        <v>2</v>
      </c>
      <c r="B9" s="75"/>
      <c r="C9" s="76" t="s">
        <v>187</v>
      </c>
      <c r="D9" s="138"/>
      <c r="E9" s="139"/>
      <c r="F9" s="140"/>
      <c r="G9" s="141">
        <f t="shared" si="0"/>
        <v>0</v>
      </c>
      <c r="H9" s="6"/>
      <c r="I9" s="6"/>
      <c r="J9" s="6"/>
    </row>
    <row r="10" spans="1:10" s="7" customFormat="1" x14ac:dyDescent="0.2">
      <c r="A10" s="82"/>
      <c r="B10" s="75"/>
      <c r="C10" s="76" t="s">
        <v>188</v>
      </c>
      <c r="D10" s="138" t="s">
        <v>6</v>
      </c>
      <c r="E10" s="139">
        <v>1</v>
      </c>
      <c r="F10" s="204"/>
      <c r="G10" s="141">
        <f t="shared" si="0"/>
        <v>0</v>
      </c>
      <c r="H10" s="6"/>
      <c r="I10" s="6"/>
      <c r="J10" s="6"/>
    </row>
    <row r="11" spans="1:10" s="7" customFormat="1" x14ac:dyDescent="0.2">
      <c r="A11" s="82"/>
      <c r="B11" s="75"/>
      <c r="C11" s="76"/>
      <c r="D11" s="138"/>
      <c r="E11" s="139"/>
      <c r="F11" s="140"/>
      <c r="G11" s="141"/>
      <c r="H11" s="6"/>
      <c r="I11" s="6"/>
      <c r="J11" s="6"/>
    </row>
    <row r="12" spans="1:10" s="7" customFormat="1" ht="60" x14ac:dyDescent="0.2">
      <c r="A12" s="82">
        <v>3</v>
      </c>
      <c r="B12" s="75"/>
      <c r="C12" s="76" t="s">
        <v>274</v>
      </c>
      <c r="D12" s="138" t="s">
        <v>6</v>
      </c>
      <c r="E12" s="139">
        <v>1</v>
      </c>
      <c r="F12" s="204"/>
      <c r="G12" s="141">
        <f t="shared" si="0"/>
        <v>0</v>
      </c>
      <c r="H12" s="6"/>
      <c r="I12" s="6"/>
      <c r="J12" s="6"/>
    </row>
    <row r="13" spans="1:10" s="7" customFormat="1" ht="29.25" customHeight="1" x14ac:dyDescent="0.2">
      <c r="A13" s="82"/>
      <c r="B13" s="75"/>
      <c r="C13" s="210" t="s">
        <v>257</v>
      </c>
      <c r="D13" s="138"/>
      <c r="E13" s="139"/>
      <c r="F13" s="140"/>
      <c r="G13" s="141"/>
      <c r="H13" s="6"/>
      <c r="I13" s="6"/>
      <c r="J13" s="6"/>
    </row>
    <row r="14" spans="1:10" s="7" customFormat="1" x14ac:dyDescent="0.2">
      <c r="A14" s="82"/>
      <c r="B14" s="75"/>
      <c r="C14" s="76"/>
      <c r="D14" s="191"/>
      <c r="E14" s="191"/>
      <c r="F14" s="192"/>
      <c r="G14" s="193"/>
      <c r="H14" s="6"/>
      <c r="I14" s="6"/>
      <c r="J14" s="6"/>
    </row>
    <row r="15" spans="1:10" s="7" customFormat="1" ht="30" x14ac:dyDescent="0.2">
      <c r="A15" s="82">
        <v>4</v>
      </c>
      <c r="B15" s="75"/>
      <c r="C15" s="76" t="s">
        <v>275</v>
      </c>
      <c r="D15" s="138" t="s">
        <v>6</v>
      </c>
      <c r="E15" s="139">
        <v>1</v>
      </c>
      <c r="F15" s="204"/>
      <c r="G15" s="141">
        <f t="shared" ref="G15" si="1">E15*F15</f>
        <v>0</v>
      </c>
      <c r="H15" s="6"/>
      <c r="I15" s="6"/>
      <c r="J15" s="6"/>
    </row>
    <row r="16" spans="1:10" s="7" customFormat="1" ht="32.25" customHeight="1" x14ac:dyDescent="0.2">
      <c r="A16" s="82"/>
      <c r="B16" s="75"/>
      <c r="C16" s="210" t="s">
        <v>257</v>
      </c>
      <c r="D16" s="138"/>
      <c r="E16" s="139"/>
      <c r="F16" s="140"/>
      <c r="G16" s="141"/>
      <c r="H16" s="6"/>
      <c r="I16" s="6"/>
      <c r="J16" s="6"/>
    </row>
    <row r="17" spans="1:10" s="7" customFormat="1" x14ac:dyDescent="0.2">
      <c r="A17" s="82"/>
      <c r="B17" s="75"/>
      <c r="C17" s="76"/>
      <c r="D17" s="191"/>
      <c r="E17" s="191"/>
      <c r="F17" s="192"/>
      <c r="G17" s="193"/>
      <c r="H17" s="6"/>
      <c r="I17" s="6"/>
      <c r="J17" s="6"/>
    </row>
    <row r="18" spans="1:10" s="7" customFormat="1" x14ac:dyDescent="0.2">
      <c r="A18" s="82">
        <v>5</v>
      </c>
      <c r="B18" s="75"/>
      <c r="C18" s="76" t="s">
        <v>276</v>
      </c>
      <c r="D18" s="138" t="s">
        <v>6</v>
      </c>
      <c r="E18" s="139">
        <v>1</v>
      </c>
      <c r="F18" s="204"/>
      <c r="G18" s="141">
        <f t="shared" ref="G18" si="2">E18*F18</f>
        <v>0</v>
      </c>
      <c r="H18" s="6"/>
      <c r="I18" s="6"/>
      <c r="J18" s="6"/>
    </row>
    <row r="19" spans="1:10" s="7" customFormat="1" ht="27.75" customHeight="1" x14ac:dyDescent="0.2">
      <c r="A19" s="82"/>
      <c r="B19" s="75"/>
      <c r="C19" s="210" t="s">
        <v>257</v>
      </c>
      <c r="D19" s="138"/>
      <c r="E19" s="139"/>
      <c r="F19" s="140"/>
      <c r="G19" s="141"/>
      <c r="H19" s="6"/>
      <c r="I19" s="6"/>
      <c r="J19" s="6"/>
    </row>
    <row r="20" spans="1:10" s="7" customFormat="1" x14ac:dyDescent="0.2">
      <c r="A20" s="82"/>
      <c r="B20" s="75"/>
      <c r="C20" s="76"/>
      <c r="D20" s="191"/>
      <c r="E20" s="191"/>
      <c r="F20" s="194"/>
      <c r="G20" s="195"/>
      <c r="H20" s="6"/>
      <c r="I20" s="6"/>
      <c r="J20" s="6"/>
    </row>
    <row r="21" spans="1:10" s="7" customFormat="1" ht="30" x14ac:dyDescent="0.2">
      <c r="A21" s="82">
        <v>6</v>
      </c>
      <c r="B21" s="75"/>
      <c r="C21" s="76" t="s">
        <v>277</v>
      </c>
      <c r="D21" s="138" t="s">
        <v>6</v>
      </c>
      <c r="E21" s="139">
        <v>1</v>
      </c>
      <c r="F21" s="204"/>
      <c r="G21" s="141">
        <f t="shared" ref="G21" si="3">E21*F21</f>
        <v>0</v>
      </c>
      <c r="H21" s="6"/>
      <c r="I21" s="6"/>
      <c r="J21" s="6"/>
    </row>
    <row r="22" spans="1:10" s="7" customFormat="1" ht="29.25" customHeight="1" x14ac:dyDescent="0.2">
      <c r="A22" s="82"/>
      <c r="B22" s="75"/>
      <c r="C22" s="210" t="s">
        <v>257</v>
      </c>
      <c r="D22" s="138"/>
      <c r="E22" s="139"/>
      <c r="F22" s="140"/>
      <c r="G22" s="141"/>
      <c r="H22" s="6"/>
      <c r="I22" s="6"/>
      <c r="J22" s="6"/>
    </row>
    <row r="23" spans="1:10" s="7" customFormat="1" x14ac:dyDescent="0.2">
      <c r="A23" s="82"/>
      <c r="B23" s="75"/>
      <c r="C23" s="76"/>
      <c r="D23" s="191"/>
      <c r="E23" s="191"/>
      <c r="F23" s="194"/>
      <c r="G23" s="195"/>
      <c r="H23" s="6"/>
      <c r="I23" s="6"/>
      <c r="J23" s="6"/>
    </row>
    <row r="24" spans="1:10" s="7" customFormat="1" x14ac:dyDescent="0.2">
      <c r="A24" s="82">
        <v>7</v>
      </c>
      <c r="B24" s="75"/>
      <c r="C24" s="76" t="s">
        <v>278</v>
      </c>
      <c r="D24" s="138" t="s">
        <v>6</v>
      </c>
      <c r="E24" s="139">
        <v>1</v>
      </c>
      <c r="F24" s="204"/>
      <c r="G24" s="141">
        <f t="shared" ref="G24" si="4">E24*F24</f>
        <v>0</v>
      </c>
      <c r="H24" s="6"/>
      <c r="I24" s="6"/>
      <c r="J24" s="6"/>
    </row>
    <row r="25" spans="1:10" s="7" customFormat="1" ht="27.75" customHeight="1" x14ac:dyDescent="0.2">
      <c r="A25" s="82"/>
      <c r="B25" s="75"/>
      <c r="C25" s="210" t="s">
        <v>257</v>
      </c>
      <c r="D25" s="138"/>
      <c r="E25" s="139"/>
      <c r="F25" s="140"/>
      <c r="G25" s="141"/>
      <c r="H25" s="6"/>
      <c r="I25" s="6"/>
      <c r="J25" s="6"/>
    </row>
    <row r="26" spans="1:10" s="7" customFormat="1" x14ac:dyDescent="0.2">
      <c r="A26" s="82"/>
      <c r="B26" s="75"/>
      <c r="C26" s="76"/>
      <c r="D26" s="191"/>
      <c r="E26" s="191"/>
      <c r="F26" s="194"/>
      <c r="G26" s="195"/>
      <c r="H26" s="6"/>
      <c r="I26" s="6"/>
      <c r="J26" s="6"/>
    </row>
    <row r="27" spans="1:10" s="7" customFormat="1" x14ac:dyDescent="0.2">
      <c r="A27" s="82">
        <v>8</v>
      </c>
      <c r="B27" s="75"/>
      <c r="C27" s="76" t="s">
        <v>279</v>
      </c>
      <c r="D27" s="138" t="s">
        <v>6</v>
      </c>
      <c r="E27" s="139">
        <v>1</v>
      </c>
      <c r="F27" s="204"/>
      <c r="G27" s="141">
        <f t="shared" ref="G27" si="5">E27*F27</f>
        <v>0</v>
      </c>
      <c r="H27" s="6"/>
      <c r="I27" s="6"/>
      <c r="J27" s="6"/>
    </row>
    <row r="28" spans="1:10" s="7" customFormat="1" ht="28.5" customHeight="1" x14ac:dyDescent="0.2">
      <c r="A28" s="82"/>
      <c r="B28" s="75"/>
      <c r="C28" s="210" t="s">
        <v>257</v>
      </c>
      <c r="D28" s="138"/>
      <c r="E28" s="139"/>
      <c r="F28" s="140"/>
      <c r="G28" s="141"/>
      <c r="H28" s="6"/>
      <c r="I28" s="6"/>
      <c r="J28" s="6"/>
    </row>
    <row r="29" spans="1:10" s="7" customFormat="1" x14ac:dyDescent="0.2">
      <c r="A29" s="82"/>
      <c r="B29" s="75"/>
      <c r="C29" s="76"/>
      <c r="D29" s="191"/>
      <c r="E29" s="191"/>
      <c r="F29" s="194"/>
      <c r="G29" s="195"/>
      <c r="H29" s="6"/>
      <c r="I29" s="6"/>
      <c r="J29" s="6"/>
    </row>
    <row r="30" spans="1:10" s="7" customFormat="1" x14ac:dyDescent="0.2">
      <c r="A30" s="82">
        <v>9</v>
      </c>
      <c r="B30" s="75"/>
      <c r="C30" s="76" t="s">
        <v>280</v>
      </c>
      <c r="D30" s="138" t="s">
        <v>6</v>
      </c>
      <c r="E30" s="139">
        <v>1</v>
      </c>
      <c r="F30" s="204"/>
      <c r="G30" s="141">
        <f t="shared" ref="G30" si="6">E30*F30</f>
        <v>0</v>
      </c>
      <c r="H30" s="6"/>
      <c r="I30" s="6"/>
      <c r="J30" s="6"/>
    </row>
    <row r="31" spans="1:10" s="7" customFormat="1" ht="30" customHeight="1" x14ac:dyDescent="0.2">
      <c r="A31" s="82"/>
      <c r="B31" s="75"/>
      <c r="C31" s="210" t="s">
        <v>257</v>
      </c>
      <c r="D31" s="138"/>
      <c r="E31" s="139"/>
      <c r="F31" s="140"/>
      <c r="G31" s="141"/>
      <c r="H31" s="6"/>
      <c r="I31" s="6"/>
      <c r="J31" s="6"/>
    </row>
    <row r="32" spans="1:10" s="7" customFormat="1" x14ac:dyDescent="0.2">
      <c r="A32" s="82"/>
      <c r="B32" s="75"/>
      <c r="C32" s="76"/>
      <c r="D32" s="191"/>
      <c r="E32" s="191"/>
      <c r="F32" s="194"/>
      <c r="G32" s="195"/>
      <c r="H32" s="6"/>
      <c r="I32" s="6"/>
      <c r="J32" s="6"/>
    </row>
    <row r="33" spans="1:10" s="7" customFormat="1" x14ac:dyDescent="0.2">
      <c r="A33" s="82">
        <v>10</v>
      </c>
      <c r="B33" s="75"/>
      <c r="C33" s="76" t="s">
        <v>281</v>
      </c>
      <c r="D33" s="138" t="s">
        <v>6</v>
      </c>
      <c r="E33" s="139">
        <v>1</v>
      </c>
      <c r="F33" s="204"/>
      <c r="G33" s="141">
        <f t="shared" ref="G33" si="7">E33*F33</f>
        <v>0</v>
      </c>
      <c r="H33" s="6"/>
      <c r="I33" s="6"/>
      <c r="J33" s="6"/>
    </row>
    <row r="34" spans="1:10" s="7" customFormat="1" ht="31.5" customHeight="1" x14ac:dyDescent="0.2">
      <c r="A34" s="82"/>
      <c r="B34" s="75"/>
      <c r="C34" s="210" t="s">
        <v>257</v>
      </c>
      <c r="D34" s="138"/>
      <c r="E34" s="139"/>
      <c r="F34" s="140"/>
      <c r="G34" s="141"/>
      <c r="H34" s="6"/>
      <c r="I34" s="6"/>
      <c r="J34" s="6"/>
    </row>
    <row r="35" spans="1:10" s="7" customFormat="1" x14ac:dyDescent="0.2">
      <c r="A35" s="82"/>
      <c r="B35" s="75"/>
      <c r="C35" s="76"/>
      <c r="D35" s="191"/>
      <c r="E35" s="191"/>
      <c r="F35" s="194"/>
      <c r="G35" s="195"/>
      <c r="H35" s="6"/>
      <c r="I35" s="6"/>
      <c r="J35" s="6"/>
    </row>
    <row r="36" spans="1:10" s="7" customFormat="1" ht="30" x14ac:dyDescent="0.2">
      <c r="A36" s="82">
        <v>11</v>
      </c>
      <c r="B36" s="75"/>
      <c r="C36" s="76" t="s">
        <v>195</v>
      </c>
      <c r="D36" s="138" t="s">
        <v>6</v>
      </c>
      <c r="E36" s="139">
        <v>1</v>
      </c>
      <c r="F36" s="204"/>
      <c r="G36" s="141">
        <f t="shared" ref="G36" si="8">E36*F36</f>
        <v>0</v>
      </c>
      <c r="H36" s="6"/>
      <c r="I36" s="6"/>
      <c r="J36" s="6"/>
    </row>
    <row r="37" spans="1:10" s="7" customFormat="1" ht="30.75" customHeight="1" x14ac:dyDescent="0.2">
      <c r="A37" s="82"/>
      <c r="B37" s="75"/>
      <c r="C37" s="210" t="s">
        <v>257</v>
      </c>
      <c r="D37" s="138"/>
      <c r="E37" s="139"/>
      <c r="F37" s="140"/>
      <c r="G37" s="141"/>
      <c r="H37" s="6"/>
      <c r="I37" s="6"/>
      <c r="J37" s="6"/>
    </row>
    <row r="38" spans="1:10" s="7" customFormat="1" x14ac:dyDescent="0.2">
      <c r="A38" s="82"/>
      <c r="B38" s="75"/>
      <c r="C38" s="76"/>
      <c r="D38" s="191"/>
      <c r="E38" s="191"/>
      <c r="F38" s="194"/>
      <c r="G38" s="195"/>
      <c r="H38" s="6"/>
      <c r="I38" s="6"/>
      <c r="J38" s="6"/>
    </row>
    <row r="39" spans="1:10" s="7" customFormat="1" x14ac:dyDescent="0.2">
      <c r="A39" s="82">
        <v>12</v>
      </c>
      <c r="B39" s="75"/>
      <c r="C39" s="76" t="s">
        <v>196</v>
      </c>
      <c r="D39" s="138" t="s">
        <v>7</v>
      </c>
      <c r="E39" s="139">
        <v>4</v>
      </c>
      <c r="F39" s="204"/>
      <c r="G39" s="141">
        <f t="shared" ref="G39" si="9">E39*F39</f>
        <v>0</v>
      </c>
      <c r="H39" s="6"/>
      <c r="I39" s="6"/>
      <c r="J39" s="6"/>
    </row>
    <row r="40" spans="1:10" s="7" customFormat="1" x14ac:dyDescent="0.2">
      <c r="A40" s="82"/>
      <c r="B40" s="75"/>
      <c r="C40" s="76"/>
      <c r="D40" s="191"/>
      <c r="E40" s="191"/>
      <c r="F40" s="192"/>
      <c r="G40" s="193"/>
      <c r="H40" s="6"/>
      <c r="I40" s="6"/>
      <c r="J40" s="6"/>
    </row>
    <row r="41" spans="1:10" s="7" customFormat="1" x14ac:dyDescent="0.2">
      <c r="A41" s="82">
        <v>13</v>
      </c>
      <c r="B41" s="75"/>
      <c r="C41" s="76" t="s">
        <v>189</v>
      </c>
      <c r="D41" s="143"/>
      <c r="E41" s="143"/>
      <c r="F41" s="140"/>
      <c r="G41" s="141"/>
      <c r="H41" s="6"/>
      <c r="I41" s="6"/>
      <c r="J41" s="6"/>
    </row>
    <row r="42" spans="1:10" s="7" customFormat="1" x14ac:dyDescent="0.2">
      <c r="A42" s="82"/>
      <c r="B42" s="75"/>
      <c r="C42" s="76" t="s">
        <v>191</v>
      </c>
      <c r="D42" s="138"/>
      <c r="E42" s="139"/>
      <c r="F42" s="140"/>
      <c r="G42" s="141"/>
      <c r="H42" s="6"/>
      <c r="I42" s="6"/>
      <c r="J42" s="6"/>
    </row>
    <row r="43" spans="1:10" s="7" customFormat="1" x14ac:dyDescent="0.2">
      <c r="A43" s="82"/>
      <c r="B43" s="75"/>
      <c r="C43" s="76" t="s">
        <v>192</v>
      </c>
      <c r="D43" s="138"/>
      <c r="E43" s="139"/>
      <c r="F43" s="140"/>
      <c r="G43" s="141"/>
      <c r="H43" s="6"/>
      <c r="I43" s="6"/>
      <c r="J43" s="6"/>
    </row>
    <row r="44" spans="1:10" s="7" customFormat="1" x14ac:dyDescent="0.2">
      <c r="A44" s="82"/>
      <c r="B44" s="75"/>
      <c r="C44" s="76" t="s">
        <v>193</v>
      </c>
      <c r="D44" s="143"/>
      <c r="E44" s="143"/>
      <c r="F44" s="152"/>
      <c r="G44" s="142"/>
      <c r="H44" s="6"/>
      <c r="I44" s="6"/>
      <c r="J44" s="6"/>
    </row>
    <row r="45" spans="1:10" s="7" customFormat="1" x14ac:dyDescent="0.2">
      <c r="A45" s="82"/>
      <c r="B45" s="75"/>
      <c r="C45" s="76" t="s">
        <v>194</v>
      </c>
      <c r="D45" s="143"/>
      <c r="E45" s="143"/>
      <c r="F45" s="152"/>
      <c r="G45" s="142"/>
      <c r="H45" s="6"/>
      <c r="I45" s="6"/>
      <c r="J45" s="6"/>
    </row>
    <row r="46" spans="1:10" s="7" customFormat="1" ht="30" x14ac:dyDescent="0.2">
      <c r="A46" s="82"/>
      <c r="B46" s="75"/>
      <c r="C46" s="76" t="s">
        <v>211</v>
      </c>
      <c r="D46" s="143"/>
      <c r="E46" s="143"/>
      <c r="F46" s="152"/>
      <c r="G46" s="142"/>
      <c r="H46" s="6"/>
      <c r="I46" s="6"/>
      <c r="J46" s="6"/>
    </row>
    <row r="47" spans="1:10" s="7" customFormat="1" x14ac:dyDescent="0.2">
      <c r="A47" s="82"/>
      <c r="B47" s="75"/>
      <c r="C47" s="76" t="s">
        <v>190</v>
      </c>
      <c r="D47" s="138" t="s">
        <v>144</v>
      </c>
      <c r="E47" s="139">
        <v>8</v>
      </c>
      <c r="F47" s="204"/>
      <c r="G47" s="141">
        <f t="shared" ref="G47" si="10">E47*F47</f>
        <v>0</v>
      </c>
      <c r="H47" s="6"/>
      <c r="I47" s="6"/>
      <c r="J47" s="6"/>
    </row>
    <row r="48" spans="1:10" s="7" customFormat="1" x14ac:dyDescent="0.2">
      <c r="A48" s="82"/>
      <c r="B48" s="75"/>
      <c r="C48" s="76"/>
      <c r="D48" s="138"/>
      <c r="E48" s="139"/>
      <c r="F48" s="140"/>
      <c r="G48" s="141"/>
      <c r="H48" s="6"/>
      <c r="I48" s="6"/>
      <c r="J48" s="6"/>
    </row>
    <row r="49" spans="1:10" s="7" customFormat="1" x14ac:dyDescent="0.2">
      <c r="A49" s="82">
        <v>14</v>
      </c>
      <c r="B49" s="75"/>
      <c r="C49" s="76" t="s">
        <v>150</v>
      </c>
      <c r="D49" s="138" t="s">
        <v>10</v>
      </c>
      <c r="E49" s="139">
        <v>24</v>
      </c>
      <c r="F49" s="204"/>
      <c r="G49" s="141">
        <f t="shared" si="0"/>
        <v>0</v>
      </c>
      <c r="H49" s="6"/>
      <c r="I49" s="6"/>
      <c r="J49" s="6"/>
    </row>
    <row r="50" spans="1:10" s="7" customFormat="1" x14ac:dyDescent="0.2">
      <c r="A50" s="82"/>
      <c r="B50" s="75"/>
      <c r="C50" s="76"/>
      <c r="D50" s="138"/>
      <c r="E50" s="139"/>
      <c r="F50" s="140"/>
      <c r="G50" s="141"/>
      <c r="H50" s="6"/>
      <c r="I50" s="6"/>
      <c r="J50" s="6"/>
    </row>
    <row r="51" spans="1:10" s="7" customFormat="1" x14ac:dyDescent="0.2">
      <c r="A51" s="82">
        <v>15</v>
      </c>
      <c r="B51" s="75"/>
      <c r="C51" s="76" t="s">
        <v>198</v>
      </c>
      <c r="D51" s="138" t="s">
        <v>10</v>
      </c>
      <c r="E51" s="139">
        <v>48</v>
      </c>
      <c r="F51" s="204"/>
      <c r="G51" s="141">
        <f t="shared" si="0"/>
        <v>0</v>
      </c>
      <c r="H51" s="6"/>
      <c r="I51" s="6"/>
      <c r="J51" s="6"/>
    </row>
    <row r="52" spans="1:10" s="7" customFormat="1" x14ac:dyDescent="0.2">
      <c r="A52" s="82"/>
      <c r="B52" s="75"/>
      <c r="C52" s="76"/>
      <c r="D52" s="138"/>
      <c r="E52" s="139"/>
      <c r="F52" s="140"/>
      <c r="G52" s="141"/>
      <c r="H52" s="6"/>
      <c r="I52" s="6"/>
      <c r="J52" s="6"/>
    </row>
    <row r="53" spans="1:10" s="7" customFormat="1" ht="45" x14ac:dyDescent="0.2">
      <c r="A53" s="82">
        <v>16</v>
      </c>
      <c r="B53" s="89"/>
      <c r="C53" s="90" t="s">
        <v>229</v>
      </c>
      <c r="D53" s="147"/>
      <c r="E53" s="148"/>
      <c r="F53" s="140"/>
      <c r="G53" s="141"/>
      <c r="H53" s="6"/>
      <c r="I53" s="6"/>
      <c r="J53" s="6"/>
    </row>
    <row r="54" spans="1:10" s="7" customFormat="1" x14ac:dyDescent="0.2">
      <c r="A54" s="82"/>
      <c r="B54" s="89"/>
      <c r="C54" s="110" t="s">
        <v>230</v>
      </c>
      <c r="D54" s="147" t="s">
        <v>23</v>
      </c>
      <c r="E54" s="148">
        <v>50</v>
      </c>
      <c r="F54" s="204"/>
      <c r="G54" s="141">
        <f>E54*F54</f>
        <v>0</v>
      </c>
      <c r="H54" s="6"/>
      <c r="I54" s="6"/>
      <c r="J54" s="6"/>
    </row>
    <row r="55" spans="1:10" s="7" customFormat="1" x14ac:dyDescent="0.2">
      <c r="A55" s="82"/>
      <c r="B55" s="75"/>
      <c r="C55" s="76"/>
      <c r="D55" s="138"/>
      <c r="E55" s="139"/>
      <c r="F55" s="140"/>
      <c r="G55" s="141"/>
      <c r="H55" s="6"/>
      <c r="I55" s="6"/>
      <c r="J55" s="6"/>
    </row>
    <row r="56" spans="1:10" s="7" customFormat="1" ht="30" x14ac:dyDescent="0.2">
      <c r="A56" s="82">
        <v>17</v>
      </c>
      <c r="B56" s="89"/>
      <c r="C56" s="90" t="s">
        <v>231</v>
      </c>
      <c r="D56" s="147" t="s">
        <v>7</v>
      </c>
      <c r="E56" s="148">
        <v>1</v>
      </c>
      <c r="F56" s="204"/>
      <c r="G56" s="141">
        <f t="shared" ref="G56:G58" si="11">E56*F56</f>
        <v>0</v>
      </c>
      <c r="H56" s="6"/>
      <c r="I56" s="6"/>
      <c r="J56" s="6"/>
    </row>
    <row r="57" spans="1:10" s="7" customFormat="1" x14ac:dyDescent="0.2">
      <c r="A57" s="82"/>
      <c r="B57" s="75"/>
      <c r="C57" s="76"/>
      <c r="D57" s="138"/>
      <c r="E57" s="139"/>
      <c r="F57" s="140"/>
      <c r="G57" s="141"/>
      <c r="H57" s="6"/>
      <c r="I57" s="6"/>
      <c r="J57" s="6"/>
    </row>
    <row r="58" spans="1:10" s="7" customFormat="1" x14ac:dyDescent="0.2">
      <c r="A58" s="82">
        <v>18</v>
      </c>
      <c r="B58" s="89"/>
      <c r="C58" s="90" t="s">
        <v>233</v>
      </c>
      <c r="D58" s="147" t="s">
        <v>10</v>
      </c>
      <c r="E58" s="148">
        <v>5</v>
      </c>
      <c r="F58" s="204"/>
      <c r="G58" s="141">
        <f t="shared" si="11"/>
        <v>0</v>
      </c>
      <c r="H58" s="6"/>
      <c r="I58" s="6"/>
      <c r="J58" s="6"/>
    </row>
    <row r="59" spans="1:10" s="7" customFormat="1" x14ac:dyDescent="0.2">
      <c r="A59" s="82"/>
      <c r="B59" s="89"/>
      <c r="C59" s="90"/>
      <c r="D59" s="147"/>
      <c r="E59" s="148"/>
      <c r="F59" s="140"/>
      <c r="G59" s="141"/>
      <c r="H59" s="6"/>
      <c r="I59" s="6"/>
      <c r="J59" s="6"/>
    </row>
    <row r="60" spans="1:10" s="7" customFormat="1" ht="45" x14ac:dyDescent="0.2">
      <c r="A60" s="82">
        <v>19</v>
      </c>
      <c r="B60" s="75"/>
      <c r="C60" s="76" t="s">
        <v>202</v>
      </c>
      <c r="D60" s="138" t="s">
        <v>7</v>
      </c>
      <c r="E60" s="139">
        <v>1</v>
      </c>
      <c r="F60" s="204"/>
      <c r="G60" s="141">
        <f>E60*F60</f>
        <v>0</v>
      </c>
      <c r="H60" s="6"/>
      <c r="I60" s="6"/>
      <c r="J60" s="6"/>
    </row>
    <row r="61" spans="1:10" s="7" customFormat="1" x14ac:dyDescent="0.2">
      <c r="A61" s="82"/>
      <c r="B61" s="75"/>
      <c r="C61" s="76"/>
      <c r="D61" s="138"/>
      <c r="E61" s="139"/>
      <c r="F61" s="140"/>
      <c r="G61" s="141"/>
      <c r="H61" s="6"/>
      <c r="I61" s="6"/>
      <c r="J61" s="6"/>
    </row>
    <row r="62" spans="1:10" s="7" customFormat="1" ht="30" x14ac:dyDescent="0.2">
      <c r="A62" s="82">
        <v>20</v>
      </c>
      <c r="B62" s="75"/>
      <c r="C62" s="76" t="s">
        <v>47</v>
      </c>
      <c r="D62" s="138" t="s">
        <v>10</v>
      </c>
      <c r="E62" s="139">
        <v>40</v>
      </c>
      <c r="F62" s="204"/>
      <c r="G62" s="141">
        <f>E62*F62</f>
        <v>0</v>
      </c>
      <c r="H62" s="6"/>
      <c r="I62" s="6"/>
      <c r="J62" s="6"/>
    </row>
    <row r="63" spans="1:10" s="7" customFormat="1" x14ac:dyDescent="0.2">
      <c r="A63" s="82"/>
      <c r="B63" s="75"/>
      <c r="C63" s="76"/>
      <c r="D63" s="138"/>
      <c r="E63" s="139"/>
      <c r="F63" s="140"/>
      <c r="G63" s="141"/>
      <c r="H63" s="6"/>
      <c r="I63" s="6"/>
      <c r="J63" s="6"/>
    </row>
    <row r="64" spans="1:10" s="7" customFormat="1" x14ac:dyDescent="0.2">
      <c r="A64" s="82">
        <v>21</v>
      </c>
      <c r="B64" s="75"/>
      <c r="C64" s="84" t="s">
        <v>151</v>
      </c>
      <c r="D64" s="138" t="s">
        <v>10</v>
      </c>
      <c r="E64" s="139">
        <v>24</v>
      </c>
      <c r="F64" s="204"/>
      <c r="G64" s="141">
        <f t="shared" ref="G64:G66" si="12">E64*F64</f>
        <v>0</v>
      </c>
      <c r="H64" s="6"/>
      <c r="I64" s="6"/>
      <c r="J64" s="6"/>
    </row>
    <row r="65" spans="1:10" s="7" customFormat="1" x14ac:dyDescent="0.2">
      <c r="A65" s="82"/>
      <c r="B65" s="75"/>
      <c r="C65" s="84"/>
      <c r="D65" s="138"/>
      <c r="E65" s="139"/>
      <c r="F65" s="140"/>
      <c r="G65" s="141"/>
      <c r="H65" s="6"/>
      <c r="I65" s="6"/>
      <c r="J65" s="6"/>
    </row>
    <row r="66" spans="1:10" s="7" customFormat="1" x14ac:dyDescent="0.2">
      <c r="A66" s="82">
        <v>22</v>
      </c>
      <c r="B66" s="75"/>
      <c r="C66" s="76" t="s">
        <v>152</v>
      </c>
      <c r="D66" s="138" t="s">
        <v>10</v>
      </c>
      <c r="E66" s="139">
        <v>24</v>
      </c>
      <c r="F66" s="204"/>
      <c r="G66" s="141">
        <f t="shared" si="12"/>
        <v>0</v>
      </c>
      <c r="H66" s="6"/>
      <c r="I66" s="6"/>
      <c r="J66" s="6"/>
    </row>
    <row r="67" spans="1:10" s="7" customFormat="1" x14ac:dyDescent="0.2">
      <c r="A67" s="82"/>
      <c r="B67" s="89"/>
      <c r="C67" s="90"/>
      <c r="D67" s="147"/>
      <c r="E67" s="148"/>
      <c r="F67" s="140"/>
      <c r="G67" s="141"/>
      <c r="H67" s="6"/>
      <c r="I67" s="6"/>
      <c r="J67" s="6"/>
    </row>
    <row r="68" spans="1:10" s="115" customFormat="1" ht="45.75" thickBot="1" x14ac:dyDescent="0.25">
      <c r="A68" s="82" t="s">
        <v>167</v>
      </c>
      <c r="B68" s="89"/>
      <c r="C68" s="95" t="s">
        <v>206</v>
      </c>
      <c r="D68" s="147"/>
      <c r="E68" s="196" t="s">
        <v>11</v>
      </c>
      <c r="F68" s="207"/>
      <c r="G68" s="153">
        <f>SUM(G1:G67)*0.1</f>
        <v>0</v>
      </c>
      <c r="H68" s="114"/>
      <c r="I68" s="114"/>
      <c r="J68" s="114"/>
    </row>
    <row r="69" spans="1:10" s="115" customFormat="1" x14ac:dyDescent="0.2">
      <c r="A69" s="88"/>
      <c r="B69" s="89"/>
      <c r="C69" s="116" t="s">
        <v>387</v>
      </c>
      <c r="D69" s="197"/>
      <c r="E69" s="198"/>
      <c r="F69" s="199"/>
      <c r="G69" s="200">
        <f>SUM(G1:G68)</f>
        <v>0</v>
      </c>
      <c r="H69" s="114"/>
      <c r="I69" s="114"/>
      <c r="J69" s="114"/>
    </row>
    <row r="70" spans="1:10" s="17" customFormat="1" ht="15.75" x14ac:dyDescent="0.25">
      <c r="A70" s="69"/>
      <c r="B70" s="70"/>
      <c r="C70" s="98"/>
      <c r="D70" s="136"/>
      <c r="E70" s="136"/>
      <c r="F70" s="160"/>
      <c r="G70" s="141"/>
      <c r="H70" s="16"/>
      <c r="I70" s="16"/>
      <c r="J70" s="16"/>
    </row>
    <row r="71" spans="1:10" s="17" customFormat="1" ht="15.75" x14ac:dyDescent="0.25">
      <c r="A71" s="69"/>
      <c r="B71" s="70"/>
      <c r="C71" s="98"/>
      <c r="D71" s="136"/>
      <c r="E71" s="136"/>
      <c r="F71" s="160" t="s">
        <v>8</v>
      </c>
      <c r="G71" s="141">
        <f>G69*0.22</f>
        <v>0</v>
      </c>
      <c r="H71" s="16"/>
      <c r="I71" s="16"/>
      <c r="J71" s="16"/>
    </row>
    <row r="72" spans="1:10" s="17" customFormat="1" ht="15.75" x14ac:dyDescent="0.25">
      <c r="A72" s="69"/>
      <c r="B72" s="70"/>
      <c r="C72" s="98"/>
      <c r="D72" s="136"/>
      <c r="E72" s="136"/>
      <c r="F72" s="161" t="s">
        <v>9</v>
      </c>
      <c r="G72" s="73">
        <f>G69+G71</f>
        <v>0</v>
      </c>
      <c r="H72" s="16"/>
      <c r="I72" s="16"/>
      <c r="J72" s="16"/>
    </row>
    <row r="73" spans="1:10" s="17" customFormat="1" ht="16.5" thickBot="1" x14ac:dyDescent="0.3">
      <c r="A73" s="104"/>
      <c r="B73" s="105"/>
      <c r="C73" s="106"/>
      <c r="D73" s="182"/>
      <c r="E73" s="183"/>
      <c r="F73" s="184"/>
      <c r="G73" s="185"/>
      <c r="H73" s="16"/>
      <c r="I73" s="16"/>
      <c r="J73" s="16"/>
    </row>
    <row r="74" spans="1:10" s="30" customFormat="1" x14ac:dyDescent="0.2">
      <c r="A74" s="26"/>
      <c r="B74" s="26"/>
      <c r="C74" s="27"/>
      <c r="D74" s="166"/>
      <c r="E74" s="167"/>
      <c r="F74" s="168"/>
      <c r="G74" s="169"/>
      <c r="H74" s="29"/>
      <c r="I74" s="29"/>
      <c r="J74" s="29"/>
    </row>
    <row r="75" spans="1:10" s="30" customFormat="1" x14ac:dyDescent="0.2">
      <c r="A75" s="26"/>
      <c r="B75" s="26"/>
      <c r="C75" s="27"/>
      <c r="D75" s="166"/>
      <c r="E75" s="167"/>
      <c r="F75" s="168"/>
      <c r="G75" s="169"/>
      <c r="H75" s="29"/>
      <c r="I75" s="29"/>
      <c r="J75" s="29"/>
    </row>
    <row r="76" spans="1:10" s="30" customFormat="1" x14ac:dyDescent="0.2">
      <c r="A76" s="26"/>
      <c r="B76" s="26"/>
      <c r="C76" s="27"/>
      <c r="D76" s="166"/>
      <c r="E76" s="167"/>
      <c r="F76" s="168"/>
      <c r="G76" s="169"/>
      <c r="H76" s="29"/>
      <c r="I76" s="29"/>
      <c r="J76" s="29"/>
    </row>
    <row r="77" spans="1:10" s="30" customFormat="1" x14ac:dyDescent="0.2">
      <c r="A77" s="26"/>
      <c r="B77" s="26"/>
      <c r="C77" s="27"/>
      <c r="D77" s="166"/>
      <c r="E77" s="167"/>
      <c r="F77" s="168"/>
      <c r="G77" s="169"/>
      <c r="H77" s="29"/>
      <c r="I77" s="29"/>
      <c r="J77" s="29"/>
    </row>
    <row r="78" spans="1:10" s="30" customFormat="1" x14ac:dyDescent="0.2">
      <c r="A78" s="26"/>
      <c r="B78" s="26"/>
      <c r="C78" s="27"/>
      <c r="D78" s="166"/>
      <c r="E78" s="167"/>
      <c r="F78" s="168"/>
      <c r="G78" s="169"/>
      <c r="H78" s="29"/>
      <c r="I78" s="29"/>
      <c r="J78" s="29"/>
    </row>
    <row r="79" spans="1:10" s="17" customFormat="1" ht="15.75" x14ac:dyDescent="0.25">
      <c r="A79" s="23"/>
      <c r="B79" s="23"/>
      <c r="C79" s="25"/>
      <c r="D79" s="170"/>
      <c r="E79" s="171"/>
      <c r="F79" s="172"/>
      <c r="G79" s="169"/>
      <c r="H79" s="16"/>
      <c r="I79" s="16"/>
      <c r="J79" s="16"/>
    </row>
    <row r="80" spans="1:10" s="17" customFormat="1" ht="15.75" x14ac:dyDescent="0.25">
      <c r="A80" s="23"/>
      <c r="B80" s="23"/>
      <c r="C80" s="25"/>
      <c r="D80" s="170"/>
      <c r="E80" s="171"/>
      <c r="F80" s="172"/>
      <c r="G80" s="173"/>
      <c r="H80" s="16"/>
      <c r="I80" s="16"/>
      <c r="J80" s="16"/>
    </row>
    <row r="81" spans="1:10" s="17" customFormat="1" ht="15.75" x14ac:dyDescent="0.25">
      <c r="A81" s="23"/>
      <c r="B81" s="23"/>
      <c r="C81" s="25"/>
      <c r="D81" s="170"/>
      <c r="E81" s="171"/>
      <c r="F81" s="172"/>
      <c r="G81" s="173"/>
      <c r="H81" s="16"/>
      <c r="I81" s="16"/>
      <c r="J81" s="16"/>
    </row>
    <row r="82" spans="1:10" s="17" customFormat="1" ht="15.75" x14ac:dyDescent="0.25">
      <c r="A82" s="23"/>
      <c r="B82" s="23"/>
      <c r="C82" s="25"/>
      <c r="D82" s="170"/>
      <c r="E82" s="171"/>
      <c r="F82" s="172"/>
      <c r="G82" s="173"/>
      <c r="H82" s="16"/>
      <c r="I82" s="16"/>
      <c r="J82" s="16"/>
    </row>
    <row r="83" spans="1:10" s="17" customFormat="1" ht="15.75" x14ac:dyDescent="0.25">
      <c r="A83" s="23"/>
      <c r="B83" s="23"/>
      <c r="C83" s="25"/>
      <c r="D83" s="170"/>
      <c r="E83" s="171"/>
      <c r="F83" s="172"/>
      <c r="G83" s="173"/>
      <c r="H83" s="16"/>
      <c r="I83" s="16"/>
      <c r="J83" s="16"/>
    </row>
    <row r="84" spans="1:10" s="17" customFormat="1" ht="15.75" x14ac:dyDescent="0.25">
      <c r="A84" s="23"/>
      <c r="B84" s="23"/>
      <c r="C84" s="25"/>
      <c r="D84" s="170"/>
      <c r="E84" s="171"/>
      <c r="F84" s="172"/>
      <c r="G84" s="173"/>
      <c r="H84" s="16"/>
      <c r="I84" s="16"/>
      <c r="J84" s="16"/>
    </row>
    <row r="85" spans="1:10" s="17" customFormat="1" ht="15.75" x14ac:dyDescent="0.25">
      <c r="A85" s="12"/>
      <c r="B85" s="12"/>
      <c r="C85" s="8"/>
      <c r="D85" s="174"/>
      <c r="E85" s="175"/>
      <c r="F85" s="176"/>
      <c r="G85" s="173"/>
      <c r="H85" s="16"/>
      <c r="I85" s="16"/>
      <c r="J85" s="16"/>
    </row>
    <row r="86" spans="1:10" s="17" customFormat="1" ht="15.75" x14ac:dyDescent="0.25">
      <c r="A86" s="12"/>
      <c r="B86" s="12"/>
      <c r="C86" s="8"/>
      <c r="D86" s="174"/>
      <c r="E86" s="175"/>
      <c r="F86" s="176"/>
      <c r="G86" s="173"/>
      <c r="H86" s="16"/>
      <c r="I86" s="16"/>
      <c r="J86" s="16"/>
    </row>
    <row r="87" spans="1:10" s="7" customFormat="1" x14ac:dyDescent="0.2">
      <c r="A87" s="2"/>
      <c r="B87" s="2"/>
      <c r="C87" s="9"/>
      <c r="D87" s="177"/>
      <c r="E87" s="178"/>
      <c r="F87" s="179"/>
      <c r="G87" s="169"/>
      <c r="H87" s="6"/>
      <c r="I87" s="6"/>
      <c r="J87" s="6"/>
    </row>
  </sheetData>
  <pageMargins left="0.7" right="0.7" top="0.75" bottom="0.75" header="0.3" footer="0.3"/>
  <pageSetup paperSize="9" scale="48" fitToWidth="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86"/>
  <sheetViews>
    <sheetView workbookViewId="0">
      <selection activeCell="F7" sqref="F7"/>
    </sheetView>
  </sheetViews>
  <sheetFormatPr defaultRowHeight="15" x14ac:dyDescent="0.2"/>
  <cols>
    <col min="1" max="1" width="8.5703125" style="2" customWidth="1"/>
    <col min="2" max="2" width="6.7109375" style="2" customWidth="1"/>
    <col min="3" max="3" width="95" style="3" customWidth="1"/>
    <col min="4" max="4" width="7" style="177" customWidth="1"/>
    <col min="5" max="5" width="13.7109375" style="178" customWidth="1"/>
    <col min="6" max="6" width="21.85546875" style="179" bestFit="1" customWidth="1"/>
    <col min="7" max="7" width="19.140625" style="169" customWidth="1"/>
    <col min="8" max="8" width="16.140625" style="31" customWidth="1"/>
    <col min="9" max="16384" width="9.140625" style="31"/>
  </cols>
  <sheetData>
    <row r="1" spans="1:13" s="7" customFormat="1" x14ac:dyDescent="0.2">
      <c r="A1" s="59"/>
      <c r="B1" s="60"/>
      <c r="C1" s="61"/>
      <c r="D1" s="130"/>
      <c r="E1" s="131"/>
      <c r="F1" s="132"/>
      <c r="G1" s="133"/>
      <c r="H1" s="6"/>
      <c r="I1" s="6"/>
      <c r="J1" s="6"/>
    </row>
    <row r="2" spans="1:13" s="7" customFormat="1" ht="20.25" x14ac:dyDescent="0.3">
      <c r="A2" s="64"/>
      <c r="B2" s="65"/>
      <c r="C2" s="66" t="s">
        <v>0</v>
      </c>
      <c r="D2" s="134"/>
      <c r="E2" s="135"/>
      <c r="F2" s="67"/>
      <c r="G2" s="68"/>
      <c r="H2" s="6"/>
      <c r="I2" s="6"/>
      <c r="J2" s="6"/>
    </row>
    <row r="3" spans="1:13" s="7" customFormat="1" ht="15.75" x14ac:dyDescent="0.25">
      <c r="A3" s="69" t="s">
        <v>1</v>
      </c>
      <c r="B3" s="70"/>
      <c r="C3" s="71" t="s">
        <v>2</v>
      </c>
      <c r="D3" s="136" t="s">
        <v>3</v>
      </c>
      <c r="E3" s="137" t="s">
        <v>4</v>
      </c>
      <c r="F3" s="72" t="s">
        <v>12</v>
      </c>
      <c r="G3" s="73" t="s">
        <v>5</v>
      </c>
      <c r="H3" s="6"/>
      <c r="I3" s="6"/>
      <c r="J3" s="6"/>
    </row>
    <row r="4" spans="1:13" s="7" customFormat="1" ht="15.75" x14ac:dyDescent="0.2">
      <c r="A4" s="92"/>
      <c r="B4" s="93"/>
      <c r="C4" s="81"/>
      <c r="D4" s="138"/>
      <c r="E4" s="139"/>
      <c r="F4" s="140"/>
      <c r="G4" s="141"/>
      <c r="H4" s="6"/>
      <c r="I4" s="6"/>
      <c r="J4" s="6"/>
    </row>
    <row r="5" spans="1:13" s="7" customFormat="1" ht="15.75" x14ac:dyDescent="0.2">
      <c r="A5" s="94" t="s">
        <v>18</v>
      </c>
      <c r="B5" s="96"/>
      <c r="C5" s="97" t="s">
        <v>388</v>
      </c>
      <c r="D5" s="138"/>
      <c r="E5" s="139"/>
      <c r="F5" s="140"/>
      <c r="G5" s="141"/>
      <c r="H5" s="11"/>
      <c r="I5" s="10"/>
      <c r="J5" s="20"/>
      <c r="K5" s="21"/>
      <c r="L5" s="22"/>
      <c r="M5" s="22"/>
    </row>
    <row r="6" spans="1:13" s="7" customFormat="1" ht="15.75" x14ac:dyDescent="0.2">
      <c r="A6" s="74"/>
      <c r="B6" s="75"/>
      <c r="C6" s="84"/>
      <c r="D6" s="138"/>
      <c r="E6" s="139"/>
      <c r="F6" s="140"/>
      <c r="G6" s="141"/>
      <c r="H6" s="6"/>
      <c r="I6" s="6"/>
      <c r="J6" s="6"/>
    </row>
    <row r="7" spans="1:13" s="7" customFormat="1" ht="60" x14ac:dyDescent="0.2">
      <c r="A7" s="82">
        <v>1</v>
      </c>
      <c r="B7" s="75"/>
      <c r="C7" s="83" t="s">
        <v>212</v>
      </c>
      <c r="D7" s="138" t="s">
        <v>7</v>
      </c>
      <c r="E7" s="139">
        <v>8</v>
      </c>
      <c r="F7" s="204"/>
      <c r="G7" s="141">
        <f>E7*F7</f>
        <v>0</v>
      </c>
      <c r="H7" s="6"/>
      <c r="I7" s="6"/>
      <c r="J7" s="6"/>
    </row>
    <row r="8" spans="1:13" s="7" customFormat="1" ht="15.75" x14ac:dyDescent="0.2">
      <c r="A8" s="74"/>
      <c r="B8" s="75"/>
      <c r="C8" s="84"/>
      <c r="D8" s="138"/>
      <c r="E8" s="139"/>
      <c r="F8" s="140"/>
      <c r="G8" s="141"/>
      <c r="H8" s="6"/>
      <c r="I8" s="6"/>
      <c r="J8" s="6"/>
    </row>
    <row r="9" spans="1:13" s="7" customFormat="1" x14ac:dyDescent="0.2">
      <c r="A9" s="82">
        <v>2</v>
      </c>
      <c r="B9" s="75"/>
      <c r="C9" s="90" t="s">
        <v>39</v>
      </c>
      <c r="D9" s="138" t="s">
        <v>6</v>
      </c>
      <c r="E9" s="139">
        <v>15</v>
      </c>
      <c r="F9" s="204"/>
      <c r="G9" s="141">
        <f>E9*F9</f>
        <v>0</v>
      </c>
      <c r="H9" s="6"/>
      <c r="I9" s="6"/>
      <c r="J9" s="6"/>
    </row>
    <row r="10" spans="1:13" s="7" customFormat="1" x14ac:dyDescent="0.2">
      <c r="A10" s="82"/>
      <c r="B10" s="75"/>
      <c r="C10" s="90"/>
      <c r="D10" s="138"/>
      <c r="E10" s="139"/>
      <c r="F10" s="140"/>
      <c r="G10" s="141"/>
      <c r="H10" s="6"/>
      <c r="I10" s="6"/>
      <c r="J10" s="6"/>
    </row>
    <row r="11" spans="1:13" s="7" customFormat="1" x14ac:dyDescent="0.2">
      <c r="A11" s="82">
        <v>3</v>
      </c>
      <c r="B11" s="75"/>
      <c r="C11" s="90" t="s">
        <v>40</v>
      </c>
      <c r="D11" s="138" t="s">
        <v>6</v>
      </c>
      <c r="E11" s="139">
        <v>15</v>
      </c>
      <c r="F11" s="204"/>
      <c r="G11" s="141">
        <f>E11*F11</f>
        <v>0</v>
      </c>
      <c r="H11" s="6"/>
      <c r="I11" s="6"/>
      <c r="J11" s="6"/>
    </row>
    <row r="12" spans="1:13" s="7" customFormat="1" x14ac:dyDescent="0.2">
      <c r="A12" s="82"/>
      <c r="B12" s="75"/>
      <c r="C12" s="90"/>
      <c r="D12" s="138"/>
      <c r="E12" s="139"/>
      <c r="F12" s="140"/>
      <c r="G12" s="141"/>
      <c r="H12" s="6"/>
      <c r="I12" s="6"/>
      <c r="J12" s="6"/>
    </row>
    <row r="13" spans="1:13" s="7" customFormat="1" x14ac:dyDescent="0.2">
      <c r="A13" s="82">
        <v>4</v>
      </c>
      <c r="B13" s="75"/>
      <c r="C13" s="90" t="s">
        <v>41</v>
      </c>
      <c r="D13" s="138" t="s">
        <v>6</v>
      </c>
      <c r="E13" s="139">
        <v>120</v>
      </c>
      <c r="F13" s="204"/>
      <c r="G13" s="141">
        <f>E13*F13</f>
        <v>0</v>
      </c>
      <c r="H13" s="6"/>
      <c r="I13" s="6"/>
      <c r="J13" s="6"/>
    </row>
    <row r="14" spans="1:13" s="7" customFormat="1" x14ac:dyDescent="0.2">
      <c r="A14" s="82"/>
      <c r="B14" s="75"/>
      <c r="C14" s="90"/>
      <c r="D14" s="138"/>
      <c r="E14" s="139"/>
      <c r="F14" s="140"/>
      <c r="G14" s="141"/>
      <c r="H14" s="6"/>
      <c r="I14" s="6"/>
      <c r="J14" s="6"/>
    </row>
    <row r="15" spans="1:13" s="7" customFormat="1" x14ac:dyDescent="0.2">
      <c r="A15" s="82">
        <v>5</v>
      </c>
      <c r="B15" s="75"/>
      <c r="C15" s="90" t="s">
        <v>197</v>
      </c>
      <c r="D15" s="138" t="s">
        <v>6</v>
      </c>
      <c r="E15" s="139">
        <v>3</v>
      </c>
      <c r="F15" s="204"/>
      <c r="G15" s="141">
        <f>E15*F15</f>
        <v>0</v>
      </c>
      <c r="H15" s="6"/>
      <c r="I15" s="6"/>
      <c r="J15" s="6"/>
    </row>
    <row r="16" spans="1:13" s="7" customFormat="1" x14ac:dyDescent="0.2">
      <c r="A16" s="82"/>
      <c r="B16" s="75"/>
      <c r="C16" s="90"/>
      <c r="D16" s="138"/>
      <c r="E16" s="139"/>
      <c r="F16" s="140"/>
      <c r="G16" s="141"/>
      <c r="H16" s="6"/>
      <c r="I16" s="6"/>
      <c r="J16" s="6"/>
    </row>
    <row r="17" spans="1:10" s="7" customFormat="1" ht="30" x14ac:dyDescent="0.2">
      <c r="A17" s="82">
        <v>6</v>
      </c>
      <c r="B17" s="75"/>
      <c r="C17" s="90" t="s">
        <v>199</v>
      </c>
      <c r="D17" s="138" t="s">
        <v>7</v>
      </c>
      <c r="E17" s="139">
        <v>1</v>
      </c>
      <c r="F17" s="204"/>
      <c r="G17" s="141">
        <f>E17*F17</f>
        <v>0</v>
      </c>
      <c r="H17" s="6"/>
      <c r="I17" s="6"/>
      <c r="J17" s="6"/>
    </row>
    <row r="18" spans="1:10" s="7" customFormat="1" x14ac:dyDescent="0.2">
      <c r="A18" s="82"/>
      <c r="B18" s="75"/>
      <c r="C18" s="90"/>
      <c r="D18" s="138"/>
      <c r="E18" s="139"/>
      <c r="F18" s="140"/>
      <c r="G18" s="141"/>
      <c r="H18" s="6"/>
      <c r="I18" s="6"/>
      <c r="J18" s="6"/>
    </row>
    <row r="19" spans="1:10" s="7" customFormat="1" x14ac:dyDescent="0.2">
      <c r="A19" s="82">
        <v>7</v>
      </c>
      <c r="B19" s="75"/>
      <c r="C19" s="90" t="s">
        <v>42</v>
      </c>
      <c r="D19" s="138" t="s">
        <v>6</v>
      </c>
      <c r="E19" s="139">
        <v>150</v>
      </c>
      <c r="F19" s="204"/>
      <c r="G19" s="141">
        <f>E19*F19</f>
        <v>0</v>
      </c>
      <c r="H19" s="6"/>
      <c r="I19" s="6"/>
      <c r="J19" s="6"/>
    </row>
    <row r="20" spans="1:10" s="7" customFormat="1" x14ac:dyDescent="0.2">
      <c r="A20" s="82"/>
      <c r="B20" s="75"/>
      <c r="C20" s="90"/>
      <c r="D20" s="138"/>
      <c r="E20" s="139"/>
      <c r="F20" s="140"/>
      <c r="G20" s="141"/>
      <c r="H20" s="6"/>
      <c r="I20" s="6"/>
      <c r="J20" s="6"/>
    </row>
    <row r="21" spans="1:10" s="7" customFormat="1" x14ac:dyDescent="0.2">
      <c r="A21" s="82">
        <v>8</v>
      </c>
      <c r="B21" s="75"/>
      <c r="C21" s="90" t="s">
        <v>43</v>
      </c>
      <c r="D21" s="138" t="s">
        <v>6</v>
      </c>
      <c r="E21" s="139">
        <v>2</v>
      </c>
      <c r="F21" s="204"/>
      <c r="G21" s="141">
        <f>E21*F21</f>
        <v>0</v>
      </c>
      <c r="H21" s="6"/>
      <c r="I21" s="6"/>
      <c r="J21" s="6"/>
    </row>
    <row r="22" spans="1:10" s="7" customFormat="1" x14ac:dyDescent="0.2">
      <c r="A22" s="82"/>
      <c r="B22" s="75"/>
      <c r="C22" s="90"/>
      <c r="D22" s="138"/>
      <c r="E22" s="139"/>
      <c r="F22" s="140"/>
      <c r="G22" s="141"/>
      <c r="H22" s="6"/>
      <c r="I22" s="6"/>
      <c r="J22" s="6"/>
    </row>
    <row r="23" spans="1:10" s="7" customFormat="1" ht="30" x14ac:dyDescent="0.2">
      <c r="A23" s="82">
        <v>9</v>
      </c>
      <c r="B23" s="75"/>
      <c r="C23" s="90" t="s">
        <v>44</v>
      </c>
      <c r="D23" s="138" t="s">
        <v>7</v>
      </c>
      <c r="E23" s="139">
        <v>2</v>
      </c>
      <c r="F23" s="204"/>
      <c r="G23" s="141">
        <f>E23*F23</f>
        <v>0</v>
      </c>
      <c r="H23" s="6"/>
      <c r="I23" s="6"/>
      <c r="J23" s="6"/>
    </row>
    <row r="24" spans="1:10" s="7" customFormat="1" x14ac:dyDescent="0.2">
      <c r="A24" s="82"/>
      <c r="B24" s="75"/>
      <c r="C24" s="90"/>
      <c r="D24" s="138"/>
      <c r="E24" s="139"/>
      <c r="F24" s="140"/>
      <c r="G24" s="141"/>
      <c r="H24" s="6"/>
      <c r="I24" s="6"/>
      <c r="J24" s="6"/>
    </row>
    <row r="25" spans="1:10" s="7" customFormat="1" ht="30" x14ac:dyDescent="0.2">
      <c r="A25" s="82">
        <v>10</v>
      </c>
      <c r="B25" s="75"/>
      <c r="C25" s="90" t="s">
        <v>390</v>
      </c>
      <c r="D25" s="138" t="s">
        <v>7</v>
      </c>
      <c r="E25" s="139">
        <v>33</v>
      </c>
      <c r="F25" s="204"/>
      <c r="G25" s="141">
        <f>E25*F25</f>
        <v>0</v>
      </c>
      <c r="H25" s="6"/>
      <c r="I25" s="6"/>
      <c r="J25" s="6"/>
    </row>
    <row r="26" spans="1:10" s="7" customFormat="1" x14ac:dyDescent="0.2">
      <c r="A26" s="82"/>
      <c r="B26" s="75"/>
      <c r="C26" s="90"/>
      <c r="D26" s="138"/>
      <c r="E26" s="139"/>
      <c r="F26" s="140"/>
      <c r="G26" s="141"/>
      <c r="H26" s="6"/>
      <c r="I26" s="6"/>
      <c r="J26" s="6"/>
    </row>
    <row r="27" spans="1:10" s="7" customFormat="1" ht="30" x14ac:dyDescent="0.2">
      <c r="A27" s="82">
        <v>11</v>
      </c>
      <c r="B27" s="75"/>
      <c r="C27" s="90" t="s">
        <v>391</v>
      </c>
      <c r="D27" s="138" t="s">
        <v>7</v>
      </c>
      <c r="E27" s="139">
        <v>33</v>
      </c>
      <c r="F27" s="204"/>
      <c r="G27" s="141">
        <f>E27*F27</f>
        <v>0</v>
      </c>
      <c r="H27" s="6"/>
      <c r="I27" s="6"/>
      <c r="J27" s="6"/>
    </row>
    <row r="28" spans="1:10" s="7" customFormat="1" x14ac:dyDescent="0.2">
      <c r="A28" s="82"/>
      <c r="B28" s="75"/>
      <c r="C28" s="90"/>
      <c r="D28" s="138"/>
      <c r="E28" s="139"/>
      <c r="F28" s="140"/>
      <c r="G28" s="141"/>
      <c r="H28" s="6"/>
      <c r="I28" s="6"/>
      <c r="J28" s="6"/>
    </row>
    <row r="29" spans="1:10" s="7" customFormat="1" ht="30" x14ac:dyDescent="0.2">
      <c r="A29" s="82">
        <v>12</v>
      </c>
      <c r="B29" s="75"/>
      <c r="C29" s="90" t="s">
        <v>392</v>
      </c>
      <c r="D29" s="138" t="s">
        <v>7</v>
      </c>
      <c r="E29" s="139">
        <v>33</v>
      </c>
      <c r="F29" s="204"/>
      <c r="G29" s="141">
        <f>E29*F29</f>
        <v>0</v>
      </c>
      <c r="H29" s="6"/>
      <c r="I29" s="6"/>
      <c r="J29" s="6"/>
    </row>
    <row r="30" spans="1:10" s="7" customFormat="1" x14ac:dyDescent="0.2">
      <c r="A30" s="82"/>
      <c r="B30" s="75"/>
      <c r="C30" s="90"/>
      <c r="D30" s="138"/>
      <c r="E30" s="139"/>
      <c r="F30" s="140"/>
      <c r="G30" s="141"/>
      <c r="H30" s="6"/>
      <c r="I30" s="6"/>
      <c r="J30" s="6"/>
    </row>
    <row r="31" spans="1:10" s="7" customFormat="1" x14ac:dyDescent="0.2">
      <c r="A31" s="82">
        <v>13</v>
      </c>
      <c r="B31" s="75"/>
      <c r="C31" s="90" t="s">
        <v>393</v>
      </c>
      <c r="D31" s="138" t="s">
        <v>7</v>
      </c>
      <c r="E31" s="139">
        <v>50</v>
      </c>
      <c r="F31" s="204"/>
      <c r="G31" s="141">
        <f>E31*F31</f>
        <v>0</v>
      </c>
      <c r="H31" s="6"/>
      <c r="I31" s="6"/>
      <c r="J31" s="6"/>
    </row>
    <row r="32" spans="1:10" s="7" customFormat="1" x14ac:dyDescent="0.2">
      <c r="A32" s="82"/>
      <c r="B32" s="75"/>
      <c r="C32" s="90"/>
      <c r="D32" s="138"/>
      <c r="E32" s="139"/>
      <c r="F32" s="140"/>
      <c r="G32" s="141"/>
      <c r="H32" s="6"/>
      <c r="I32" s="6"/>
      <c r="J32" s="6"/>
    </row>
    <row r="33" spans="1:10" s="7" customFormat="1" ht="45" x14ac:dyDescent="0.2">
      <c r="A33" s="82">
        <v>14</v>
      </c>
      <c r="B33" s="75"/>
      <c r="C33" s="76" t="s">
        <v>45</v>
      </c>
      <c r="D33" s="138" t="s">
        <v>10</v>
      </c>
      <c r="E33" s="139">
        <v>80</v>
      </c>
      <c r="F33" s="204"/>
      <c r="G33" s="141">
        <f>E33*F33</f>
        <v>0</v>
      </c>
      <c r="H33" s="6"/>
      <c r="I33" s="6"/>
      <c r="J33" s="6"/>
    </row>
    <row r="34" spans="1:10" s="7" customFormat="1" x14ac:dyDescent="0.2">
      <c r="A34" s="82"/>
      <c r="B34" s="75"/>
      <c r="C34" s="76"/>
      <c r="D34" s="138"/>
      <c r="E34" s="139"/>
      <c r="F34" s="140"/>
      <c r="G34" s="141"/>
      <c r="H34" s="6"/>
      <c r="I34" s="6"/>
      <c r="J34" s="6"/>
    </row>
    <row r="35" spans="1:10" s="7" customFormat="1" ht="30" x14ac:dyDescent="0.2">
      <c r="A35" s="82">
        <v>15</v>
      </c>
      <c r="B35" s="75"/>
      <c r="C35" s="76" t="s">
        <v>46</v>
      </c>
      <c r="D35" s="138" t="s">
        <v>10</v>
      </c>
      <c r="E35" s="139">
        <v>60</v>
      </c>
      <c r="F35" s="204"/>
      <c r="G35" s="141">
        <f>E35*F35</f>
        <v>0</v>
      </c>
      <c r="H35" s="6"/>
      <c r="I35" s="6"/>
      <c r="J35" s="6"/>
    </row>
    <row r="36" spans="1:10" x14ac:dyDescent="0.2">
      <c r="A36" s="88"/>
      <c r="B36" s="75"/>
      <c r="C36" s="111"/>
      <c r="D36" s="138"/>
      <c r="E36" s="139"/>
      <c r="F36" s="140"/>
      <c r="G36" s="141"/>
    </row>
    <row r="37" spans="1:10" s="7" customFormat="1" ht="45" x14ac:dyDescent="0.2">
      <c r="A37" s="82">
        <v>16</v>
      </c>
      <c r="B37" s="75"/>
      <c r="C37" s="76" t="s">
        <v>394</v>
      </c>
      <c r="D37" s="138" t="s">
        <v>10</v>
      </c>
      <c r="E37" s="139">
        <v>160</v>
      </c>
      <c r="F37" s="204"/>
      <c r="G37" s="141">
        <f>E37*F37</f>
        <v>0</v>
      </c>
      <c r="H37" s="6"/>
      <c r="I37" s="6"/>
      <c r="J37" s="6"/>
    </row>
    <row r="38" spans="1:10" s="7" customFormat="1" x14ac:dyDescent="0.2">
      <c r="A38" s="82"/>
      <c r="B38" s="75"/>
      <c r="C38" s="76"/>
      <c r="D38" s="138"/>
      <c r="E38" s="139"/>
      <c r="F38" s="140"/>
      <c r="G38" s="141"/>
      <c r="H38" s="6"/>
      <c r="I38" s="6"/>
      <c r="J38" s="6"/>
    </row>
    <row r="39" spans="1:10" s="7" customFormat="1" x14ac:dyDescent="0.2">
      <c r="A39" s="82">
        <v>17</v>
      </c>
      <c r="B39" s="75"/>
      <c r="C39" s="76" t="s">
        <v>395</v>
      </c>
      <c r="D39" s="138" t="s">
        <v>10</v>
      </c>
      <c r="E39" s="139">
        <v>40</v>
      </c>
      <c r="F39" s="204"/>
      <c r="G39" s="141">
        <f>E39*F39</f>
        <v>0</v>
      </c>
      <c r="H39" s="6"/>
      <c r="I39" s="6"/>
      <c r="J39" s="6"/>
    </row>
    <row r="40" spans="1:10" s="7" customFormat="1" x14ac:dyDescent="0.2">
      <c r="A40" s="82"/>
      <c r="B40" s="75"/>
      <c r="C40" s="76"/>
      <c r="D40" s="138"/>
      <c r="E40" s="139"/>
      <c r="F40" s="140"/>
      <c r="G40" s="141"/>
      <c r="H40" s="6"/>
      <c r="I40" s="6"/>
      <c r="J40" s="6"/>
    </row>
    <row r="41" spans="1:10" s="7" customFormat="1" ht="30" x14ac:dyDescent="0.2">
      <c r="A41" s="82">
        <v>18</v>
      </c>
      <c r="B41" s="75"/>
      <c r="C41" s="76" t="s">
        <v>200</v>
      </c>
      <c r="D41" s="138" t="s">
        <v>6</v>
      </c>
      <c r="E41" s="139">
        <v>120</v>
      </c>
      <c r="F41" s="204"/>
      <c r="G41" s="141">
        <f>E41*F41</f>
        <v>0</v>
      </c>
      <c r="H41" s="6"/>
      <c r="I41" s="6"/>
      <c r="J41" s="6"/>
    </row>
    <row r="42" spans="1:10" s="7" customFormat="1" x14ac:dyDescent="0.2">
      <c r="A42" s="82"/>
      <c r="B42" s="75"/>
      <c r="C42" s="76"/>
      <c r="D42" s="138"/>
      <c r="E42" s="139"/>
      <c r="F42" s="140"/>
      <c r="G42" s="141"/>
      <c r="H42" s="6"/>
      <c r="I42" s="6"/>
      <c r="J42" s="6"/>
    </row>
    <row r="43" spans="1:10" s="7" customFormat="1" ht="30" x14ac:dyDescent="0.2">
      <c r="A43" s="82">
        <v>19</v>
      </c>
      <c r="B43" s="75"/>
      <c r="C43" s="76" t="s">
        <v>90</v>
      </c>
      <c r="D43" s="138" t="s">
        <v>10</v>
      </c>
      <c r="E43" s="139">
        <v>24</v>
      </c>
      <c r="F43" s="204"/>
      <c r="G43" s="141">
        <f>E43*F43</f>
        <v>0</v>
      </c>
      <c r="H43" s="6"/>
      <c r="I43" s="6"/>
      <c r="J43" s="6"/>
    </row>
    <row r="44" spans="1:10" s="7" customFormat="1" x14ac:dyDescent="0.2">
      <c r="A44" s="82"/>
      <c r="B44" s="75"/>
      <c r="C44" s="76"/>
      <c r="D44" s="138"/>
      <c r="E44" s="139"/>
      <c r="F44" s="140"/>
      <c r="G44" s="141"/>
      <c r="H44" s="6"/>
      <c r="I44" s="6"/>
      <c r="J44" s="6"/>
    </row>
    <row r="45" spans="1:10" s="7" customFormat="1" x14ac:dyDescent="0.2">
      <c r="A45" s="82">
        <v>20</v>
      </c>
      <c r="B45" s="75"/>
      <c r="C45" s="76" t="s">
        <v>209</v>
      </c>
      <c r="D45" s="138" t="s">
        <v>7</v>
      </c>
      <c r="E45" s="139">
        <v>1</v>
      </c>
      <c r="F45" s="204"/>
      <c r="G45" s="141">
        <f>E45*F45</f>
        <v>0</v>
      </c>
      <c r="H45" s="6"/>
      <c r="I45" s="6"/>
      <c r="J45" s="6"/>
    </row>
    <row r="46" spans="1:10" s="7" customFormat="1" x14ac:dyDescent="0.2">
      <c r="A46" s="82"/>
      <c r="B46" s="75"/>
      <c r="C46" s="76"/>
      <c r="D46" s="138"/>
      <c r="E46" s="139"/>
      <c r="F46" s="140"/>
      <c r="G46" s="141"/>
      <c r="H46" s="6"/>
      <c r="I46" s="6"/>
      <c r="J46" s="6"/>
    </row>
    <row r="47" spans="1:10" s="7" customFormat="1" ht="30" x14ac:dyDescent="0.2">
      <c r="A47" s="82">
        <v>21</v>
      </c>
      <c r="B47" s="75"/>
      <c r="C47" s="83" t="s">
        <v>19</v>
      </c>
      <c r="D47" s="138" t="s">
        <v>7</v>
      </c>
      <c r="E47" s="139">
        <v>1</v>
      </c>
      <c r="F47" s="204"/>
      <c r="G47" s="141">
        <f>E47*F47</f>
        <v>0</v>
      </c>
      <c r="H47" s="6"/>
      <c r="I47" s="6"/>
      <c r="J47" s="6"/>
    </row>
    <row r="48" spans="1:10" s="7" customFormat="1" x14ac:dyDescent="0.2">
      <c r="A48" s="82"/>
      <c r="B48" s="75"/>
      <c r="C48" s="84"/>
      <c r="D48" s="138"/>
      <c r="E48" s="139"/>
      <c r="F48" s="140"/>
      <c r="G48" s="141"/>
      <c r="H48" s="6"/>
      <c r="I48" s="6"/>
      <c r="J48" s="6"/>
    </row>
    <row r="49" spans="1:10" s="7" customFormat="1" ht="30" x14ac:dyDescent="0.2">
      <c r="A49" s="82">
        <v>22</v>
      </c>
      <c r="B49" s="75"/>
      <c r="C49" s="83" t="s">
        <v>20</v>
      </c>
      <c r="D49" s="138" t="s">
        <v>7</v>
      </c>
      <c r="E49" s="139">
        <v>1</v>
      </c>
      <c r="F49" s="204"/>
      <c r="G49" s="141">
        <f>E49*F49</f>
        <v>0</v>
      </c>
      <c r="H49" s="6"/>
      <c r="I49" s="6"/>
      <c r="J49" s="6"/>
    </row>
    <row r="50" spans="1:10" s="7" customFormat="1" x14ac:dyDescent="0.2">
      <c r="A50" s="82"/>
      <c r="B50" s="75"/>
      <c r="C50" s="84"/>
      <c r="D50" s="138"/>
      <c r="E50" s="139"/>
      <c r="F50" s="140"/>
      <c r="G50" s="141"/>
      <c r="H50" s="6"/>
      <c r="I50" s="6"/>
      <c r="J50" s="6"/>
    </row>
    <row r="51" spans="1:10" s="7" customFormat="1" ht="30" x14ac:dyDescent="0.2">
      <c r="A51" s="82">
        <v>23</v>
      </c>
      <c r="B51" s="75"/>
      <c r="C51" s="83" t="s">
        <v>21</v>
      </c>
      <c r="D51" s="138" t="s">
        <v>7</v>
      </c>
      <c r="E51" s="139">
        <v>1</v>
      </c>
      <c r="F51" s="204"/>
      <c r="G51" s="141">
        <f>E51*F51</f>
        <v>0</v>
      </c>
      <c r="H51" s="6"/>
      <c r="I51" s="6"/>
      <c r="J51" s="6"/>
    </row>
    <row r="52" spans="1:10" s="7" customFormat="1" x14ac:dyDescent="0.2">
      <c r="A52" s="82"/>
      <c r="B52" s="75"/>
      <c r="C52" s="76"/>
      <c r="D52" s="138"/>
      <c r="E52" s="139"/>
      <c r="F52" s="140"/>
      <c r="G52" s="141"/>
      <c r="H52" s="6"/>
      <c r="I52" s="6"/>
      <c r="J52" s="6"/>
    </row>
    <row r="53" spans="1:10" s="7" customFormat="1" ht="45" x14ac:dyDescent="0.2">
      <c r="A53" s="82">
        <v>24</v>
      </c>
      <c r="B53" s="75"/>
      <c r="C53" s="83" t="s">
        <v>22</v>
      </c>
      <c r="D53" s="138" t="s">
        <v>7</v>
      </c>
      <c r="E53" s="139">
        <v>1</v>
      </c>
      <c r="F53" s="204"/>
      <c r="G53" s="141">
        <f>E53*F53</f>
        <v>0</v>
      </c>
      <c r="H53" s="6"/>
      <c r="I53" s="6"/>
      <c r="J53" s="6"/>
    </row>
    <row r="54" spans="1:10" s="7" customFormat="1" x14ac:dyDescent="0.2">
      <c r="A54" s="82"/>
      <c r="B54" s="75"/>
      <c r="C54" s="76"/>
      <c r="D54" s="138"/>
      <c r="E54" s="139"/>
      <c r="F54" s="140"/>
      <c r="G54" s="141"/>
      <c r="H54" s="6"/>
      <c r="I54" s="6"/>
      <c r="J54" s="6"/>
    </row>
    <row r="55" spans="1:10" s="7" customFormat="1" ht="30" x14ac:dyDescent="0.2">
      <c r="A55" s="82">
        <v>25</v>
      </c>
      <c r="B55" s="75"/>
      <c r="C55" s="76" t="s">
        <v>112</v>
      </c>
      <c r="D55" s="138" t="s">
        <v>7</v>
      </c>
      <c r="E55" s="139">
        <v>1</v>
      </c>
      <c r="F55" s="204"/>
      <c r="G55" s="141">
        <f>E55*F55</f>
        <v>0</v>
      </c>
      <c r="H55" s="6"/>
      <c r="I55" s="6"/>
      <c r="J55" s="6"/>
    </row>
    <row r="56" spans="1:10" s="7" customFormat="1" x14ac:dyDescent="0.2">
      <c r="A56" s="82"/>
      <c r="B56" s="75"/>
      <c r="C56" s="76"/>
      <c r="D56" s="138"/>
      <c r="E56" s="139"/>
      <c r="F56" s="140"/>
      <c r="G56" s="141"/>
      <c r="H56" s="6"/>
      <c r="I56" s="6"/>
      <c r="J56" s="6"/>
    </row>
    <row r="57" spans="1:10" s="7" customFormat="1" ht="30" x14ac:dyDescent="0.2">
      <c r="A57" s="82">
        <v>26</v>
      </c>
      <c r="B57" s="75"/>
      <c r="C57" s="76" t="s">
        <v>208</v>
      </c>
      <c r="D57" s="138" t="s">
        <v>7</v>
      </c>
      <c r="E57" s="139">
        <v>1</v>
      </c>
      <c r="F57" s="204"/>
      <c r="G57" s="141">
        <f>E57*F57</f>
        <v>0</v>
      </c>
      <c r="H57" s="6"/>
      <c r="I57" s="6"/>
      <c r="J57" s="6"/>
    </row>
    <row r="58" spans="1:10" s="7" customFormat="1" x14ac:dyDescent="0.2">
      <c r="A58" s="82"/>
      <c r="B58" s="75"/>
      <c r="C58" s="76"/>
      <c r="D58" s="138"/>
      <c r="E58" s="139"/>
      <c r="F58" s="140"/>
      <c r="G58" s="141"/>
      <c r="H58" s="6"/>
      <c r="I58" s="6"/>
      <c r="J58" s="6"/>
    </row>
    <row r="59" spans="1:10" s="7" customFormat="1" ht="30" x14ac:dyDescent="0.2">
      <c r="A59" s="82">
        <v>27</v>
      </c>
      <c r="B59" s="75"/>
      <c r="C59" s="76" t="s">
        <v>207</v>
      </c>
      <c r="D59" s="138" t="s">
        <v>7</v>
      </c>
      <c r="E59" s="139">
        <v>1</v>
      </c>
      <c r="F59" s="204"/>
      <c r="G59" s="141">
        <f>E59*F59</f>
        <v>0</v>
      </c>
      <c r="H59" s="6"/>
      <c r="I59" s="6"/>
      <c r="J59" s="6"/>
    </row>
    <row r="60" spans="1:10" s="7" customFormat="1" x14ac:dyDescent="0.2">
      <c r="A60" s="82"/>
      <c r="B60" s="89"/>
      <c r="C60" s="90"/>
      <c r="D60" s="147"/>
      <c r="E60" s="148"/>
      <c r="F60" s="140"/>
      <c r="G60" s="141"/>
      <c r="H60" s="6"/>
      <c r="I60" s="6"/>
      <c r="J60" s="6"/>
    </row>
    <row r="61" spans="1:10" s="7" customFormat="1" ht="30" x14ac:dyDescent="0.2">
      <c r="A61" s="82">
        <v>28</v>
      </c>
      <c r="B61" s="75"/>
      <c r="C61" s="76" t="s">
        <v>47</v>
      </c>
      <c r="D61" s="138" t="s">
        <v>10</v>
      </c>
      <c r="E61" s="139">
        <v>40</v>
      </c>
      <c r="F61" s="204"/>
      <c r="G61" s="141">
        <f>E61*F61</f>
        <v>0</v>
      </c>
      <c r="H61" s="6"/>
      <c r="I61" s="6"/>
      <c r="J61" s="6"/>
    </row>
    <row r="62" spans="1:10" s="7" customFormat="1" x14ac:dyDescent="0.2">
      <c r="A62" s="82"/>
      <c r="B62" s="75"/>
      <c r="C62" s="76"/>
      <c r="D62" s="138"/>
      <c r="E62" s="139"/>
      <c r="F62" s="140"/>
      <c r="G62" s="141"/>
      <c r="H62" s="6"/>
      <c r="I62" s="6"/>
      <c r="J62" s="6"/>
    </row>
    <row r="63" spans="1:10" s="7" customFormat="1" x14ac:dyDescent="0.2">
      <c r="A63" s="82">
        <v>29</v>
      </c>
      <c r="B63" s="75"/>
      <c r="C63" s="84" t="s">
        <v>151</v>
      </c>
      <c r="D63" s="138" t="s">
        <v>10</v>
      </c>
      <c r="E63" s="139">
        <v>24</v>
      </c>
      <c r="F63" s="204"/>
      <c r="G63" s="141">
        <f>E63*F63</f>
        <v>0</v>
      </c>
      <c r="H63" s="6"/>
      <c r="I63" s="6"/>
      <c r="J63" s="6"/>
    </row>
    <row r="64" spans="1:10" s="7" customFormat="1" x14ac:dyDescent="0.2">
      <c r="A64" s="82"/>
      <c r="B64" s="75"/>
      <c r="C64" s="84"/>
      <c r="D64" s="138"/>
      <c r="E64" s="139"/>
      <c r="F64" s="140"/>
      <c r="G64" s="141"/>
      <c r="H64" s="6"/>
      <c r="I64" s="6"/>
      <c r="J64" s="6"/>
    </row>
    <row r="65" spans="1:10" s="7" customFormat="1" x14ac:dyDescent="0.2">
      <c r="A65" s="82">
        <v>30</v>
      </c>
      <c r="B65" s="75"/>
      <c r="C65" s="76" t="s">
        <v>152</v>
      </c>
      <c r="D65" s="138" t="s">
        <v>10</v>
      </c>
      <c r="E65" s="139">
        <v>24</v>
      </c>
      <c r="F65" s="204"/>
      <c r="G65" s="141">
        <f>E65*F65</f>
        <v>0</v>
      </c>
      <c r="H65" s="6"/>
      <c r="I65" s="6"/>
      <c r="J65" s="6"/>
    </row>
    <row r="66" spans="1:10" s="7" customFormat="1" x14ac:dyDescent="0.2">
      <c r="A66" s="82"/>
      <c r="B66" s="75"/>
      <c r="C66" s="84"/>
      <c r="D66" s="138"/>
      <c r="E66" s="139"/>
      <c r="F66" s="140"/>
      <c r="G66" s="141"/>
      <c r="H66" s="6"/>
      <c r="I66" s="6"/>
      <c r="J66" s="6"/>
    </row>
    <row r="67" spans="1:10" s="17" customFormat="1" ht="45.75" thickBot="1" x14ac:dyDescent="0.25">
      <c r="A67" s="82" t="s">
        <v>167</v>
      </c>
      <c r="B67" s="70"/>
      <c r="C67" s="205" t="s">
        <v>206</v>
      </c>
      <c r="D67" s="147"/>
      <c r="E67" s="154" t="s">
        <v>11</v>
      </c>
      <c r="F67" s="155"/>
      <c r="G67" s="181">
        <f>SUM(G1:G66)*0.1</f>
        <v>0</v>
      </c>
      <c r="H67" s="16"/>
      <c r="I67" s="16"/>
      <c r="J67" s="16"/>
    </row>
    <row r="68" spans="1:10" s="17" customFormat="1" ht="31.5" x14ac:dyDescent="0.25">
      <c r="A68" s="69"/>
      <c r="B68" s="70"/>
      <c r="C68" s="112" t="s">
        <v>396</v>
      </c>
      <c r="D68" s="201"/>
      <c r="E68" s="202"/>
      <c r="F68" s="203"/>
      <c r="G68" s="159">
        <f>SUM(G1:G67)</f>
        <v>0</v>
      </c>
      <c r="H68" s="16"/>
      <c r="I68" s="16"/>
      <c r="J68" s="16"/>
    </row>
    <row r="69" spans="1:10" s="17" customFormat="1" ht="15.75" x14ac:dyDescent="0.25">
      <c r="A69" s="69"/>
      <c r="B69" s="70"/>
      <c r="C69" s="98"/>
      <c r="D69" s="136"/>
      <c r="E69" s="136"/>
      <c r="F69" s="160"/>
      <c r="G69" s="141"/>
      <c r="H69" s="16"/>
      <c r="I69" s="16"/>
      <c r="J69" s="16"/>
    </row>
    <row r="70" spans="1:10" s="17" customFormat="1" ht="15.75" x14ac:dyDescent="0.25">
      <c r="A70" s="69"/>
      <c r="B70" s="70"/>
      <c r="C70" s="98"/>
      <c r="D70" s="136"/>
      <c r="E70" s="136"/>
      <c r="F70" s="160" t="s">
        <v>8</v>
      </c>
      <c r="G70" s="141">
        <f>G68*0.22</f>
        <v>0</v>
      </c>
      <c r="H70" s="16"/>
      <c r="I70" s="16"/>
      <c r="J70" s="16"/>
    </row>
    <row r="71" spans="1:10" s="17" customFormat="1" ht="15.75" x14ac:dyDescent="0.25">
      <c r="A71" s="69"/>
      <c r="B71" s="70"/>
      <c r="C71" s="98"/>
      <c r="D71" s="136"/>
      <c r="E71" s="136"/>
      <c r="F71" s="161" t="s">
        <v>9</v>
      </c>
      <c r="G71" s="73">
        <f>G68+G70</f>
        <v>0</v>
      </c>
      <c r="H71" s="16"/>
      <c r="I71" s="16"/>
      <c r="J71" s="16"/>
    </row>
    <row r="72" spans="1:10" s="17" customFormat="1" ht="16.5" thickBot="1" x14ac:dyDescent="0.3">
      <c r="A72" s="104"/>
      <c r="B72" s="105"/>
      <c r="C72" s="106"/>
      <c r="D72" s="182"/>
      <c r="E72" s="183"/>
      <c r="F72" s="184"/>
      <c r="G72" s="185"/>
      <c r="H72" s="16"/>
      <c r="I72" s="16"/>
      <c r="J72" s="16"/>
    </row>
    <row r="73" spans="1:10" s="30" customFormat="1" x14ac:dyDescent="0.2">
      <c r="A73" s="26"/>
      <c r="B73" s="26"/>
      <c r="C73" s="27"/>
      <c r="D73" s="166"/>
      <c r="E73" s="167"/>
      <c r="F73" s="168"/>
      <c r="G73" s="169"/>
      <c r="H73" s="29"/>
      <c r="I73" s="29"/>
      <c r="J73" s="29"/>
    </row>
    <row r="74" spans="1:10" s="30" customFormat="1" x14ac:dyDescent="0.2">
      <c r="A74" s="26"/>
      <c r="B74" s="26"/>
      <c r="C74" s="27"/>
      <c r="D74" s="166"/>
      <c r="E74" s="167"/>
      <c r="F74" s="168"/>
      <c r="G74" s="169"/>
      <c r="H74" s="29"/>
      <c r="I74" s="29"/>
      <c r="J74" s="29"/>
    </row>
    <row r="75" spans="1:10" s="30" customFormat="1" x14ac:dyDescent="0.2">
      <c r="A75" s="26"/>
      <c r="B75" s="26"/>
      <c r="C75" s="27"/>
      <c r="D75" s="166"/>
      <c r="E75" s="167"/>
      <c r="F75" s="168"/>
      <c r="G75" s="169"/>
      <c r="H75" s="29"/>
      <c r="I75" s="29"/>
      <c r="J75" s="29"/>
    </row>
    <row r="76" spans="1:10" s="30" customFormat="1" x14ac:dyDescent="0.2">
      <c r="A76" s="26"/>
      <c r="B76" s="26"/>
      <c r="C76" s="27"/>
      <c r="D76" s="166"/>
      <c r="E76" s="167"/>
      <c r="F76" s="168"/>
      <c r="G76" s="169"/>
      <c r="H76" s="29"/>
      <c r="I76" s="29"/>
      <c r="J76" s="29"/>
    </row>
    <row r="77" spans="1:10" s="30" customFormat="1" x14ac:dyDescent="0.2">
      <c r="A77" s="26"/>
      <c r="B77" s="26"/>
      <c r="C77" s="27"/>
      <c r="D77" s="166"/>
      <c r="E77" s="167"/>
      <c r="F77" s="168"/>
      <c r="G77" s="169"/>
      <c r="H77" s="29"/>
      <c r="I77" s="29"/>
      <c r="J77" s="29"/>
    </row>
    <row r="78" spans="1:10" s="17" customFormat="1" ht="15.75" x14ac:dyDescent="0.25">
      <c r="A78" s="23"/>
      <c r="B78" s="23"/>
      <c r="C78" s="25"/>
      <c r="D78" s="170"/>
      <c r="E78" s="171"/>
      <c r="F78" s="172"/>
      <c r="G78" s="169"/>
      <c r="H78" s="16"/>
      <c r="I78" s="16"/>
      <c r="J78" s="16"/>
    </row>
    <row r="79" spans="1:10" s="17" customFormat="1" ht="15.75" x14ac:dyDescent="0.25">
      <c r="A79" s="23"/>
      <c r="B79" s="23"/>
      <c r="C79" s="25"/>
      <c r="D79" s="170"/>
      <c r="E79" s="171"/>
      <c r="F79" s="172"/>
      <c r="G79" s="173"/>
      <c r="H79" s="16"/>
      <c r="I79" s="16"/>
      <c r="J79" s="16"/>
    </row>
    <row r="80" spans="1:10" s="17" customFormat="1" ht="15.75" x14ac:dyDescent="0.25">
      <c r="A80" s="23"/>
      <c r="B80" s="23"/>
      <c r="C80" s="25"/>
      <c r="D80" s="170"/>
      <c r="E80" s="171"/>
      <c r="F80" s="172"/>
      <c r="G80" s="173"/>
      <c r="H80" s="16"/>
      <c r="I80" s="16"/>
      <c r="J80" s="16"/>
    </row>
    <row r="81" spans="1:10" s="17" customFormat="1" ht="15.75" x14ac:dyDescent="0.25">
      <c r="A81" s="23"/>
      <c r="B81" s="23"/>
      <c r="C81" s="25"/>
      <c r="D81" s="170"/>
      <c r="E81" s="171"/>
      <c r="F81" s="172"/>
      <c r="G81" s="173"/>
      <c r="H81" s="16"/>
      <c r="I81" s="16"/>
      <c r="J81" s="16"/>
    </row>
    <row r="82" spans="1:10" s="17" customFormat="1" ht="15.75" x14ac:dyDescent="0.25">
      <c r="A82" s="23"/>
      <c r="B82" s="23"/>
      <c r="C82" s="25"/>
      <c r="D82" s="170"/>
      <c r="E82" s="171"/>
      <c r="F82" s="172"/>
      <c r="G82" s="173"/>
      <c r="H82" s="16"/>
      <c r="I82" s="16"/>
      <c r="J82" s="16"/>
    </row>
    <row r="83" spans="1:10" s="17" customFormat="1" ht="15.75" x14ac:dyDescent="0.25">
      <c r="A83" s="23"/>
      <c r="B83" s="23"/>
      <c r="C83" s="25"/>
      <c r="D83" s="170"/>
      <c r="E83" s="171"/>
      <c r="F83" s="172"/>
      <c r="G83" s="173"/>
      <c r="H83" s="16"/>
      <c r="I83" s="16"/>
      <c r="J83" s="16"/>
    </row>
    <row r="84" spans="1:10" s="17" customFormat="1" ht="15.75" x14ac:dyDescent="0.25">
      <c r="A84" s="12"/>
      <c r="B84" s="12"/>
      <c r="C84" s="8"/>
      <c r="D84" s="174"/>
      <c r="E84" s="175"/>
      <c r="F84" s="176"/>
      <c r="G84" s="173"/>
      <c r="H84" s="16"/>
      <c r="I84" s="16"/>
      <c r="J84" s="16"/>
    </row>
    <row r="85" spans="1:10" s="17" customFormat="1" ht="15.75" x14ac:dyDescent="0.25">
      <c r="A85" s="12"/>
      <c r="B85" s="12"/>
      <c r="C85" s="8"/>
      <c r="D85" s="174"/>
      <c r="E85" s="175"/>
      <c r="F85" s="176"/>
      <c r="G85" s="173"/>
      <c r="H85" s="16"/>
      <c r="I85" s="16"/>
      <c r="J85" s="16"/>
    </row>
    <row r="86" spans="1:10" s="7" customFormat="1" x14ac:dyDescent="0.2">
      <c r="A86" s="2"/>
      <c r="B86" s="2"/>
      <c r="C86" s="9"/>
      <c r="D86" s="177"/>
      <c r="E86" s="178"/>
      <c r="F86" s="179"/>
      <c r="G86" s="169"/>
      <c r="H86" s="6"/>
      <c r="I86" s="6"/>
      <c r="J86" s="6"/>
    </row>
  </sheetData>
  <pageMargins left="0.7" right="0.7" top="0.75" bottom="0.75" header="0.3" footer="0.3"/>
  <pageSetup paperSize="9" scale="5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8</vt:i4>
      </vt:variant>
    </vt:vector>
  </HeadingPairs>
  <TitlesOfParts>
    <vt:vector size="8" baseType="lpstr">
      <vt:lpstr>SPLOŠNE IN POSEBNE STR. ZAHTEVE</vt:lpstr>
      <vt:lpstr>REKAPITULACIJA</vt:lpstr>
      <vt:lpstr>1-OSNOVNO-MREŽNO NAPAJANJE</vt:lpstr>
      <vt:lpstr>2-VARNOSTNO IN DOD. VARNOSTNO</vt:lpstr>
      <vt:lpstr>3-OSKRBA Z GORIVOM</vt:lpstr>
      <vt:lpstr>4-DODATNO VARNOSTNO BREZ PREKIN</vt:lpstr>
      <vt:lpstr>5-NEOZEMLJENI</vt:lpstr>
      <vt:lpstr>6-PREGLEDI, MERITVE, DOKUMENTAC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EE ENGINEERING d.o.o.</dc:creator>
  <cp:lastModifiedBy>Simon Smrke</cp:lastModifiedBy>
  <cp:lastPrinted>2022-02-10T08:34:33Z</cp:lastPrinted>
  <dcterms:created xsi:type="dcterms:W3CDTF">2001-08-03T11:49:31Z</dcterms:created>
  <dcterms:modified xsi:type="dcterms:W3CDTF">2022-06-15T05:10:41Z</dcterms:modified>
</cp:coreProperties>
</file>